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rekapitulace" sheetId="1" state="visible" r:id="rId2"/>
    <sheet name="0" sheetId="2" state="visible" r:id="rId3"/>
    <sheet name="1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<sst xmlns="http://schemas.openxmlformats.org/spreadsheetml/2006/main" count="418" uniqueCount="246">
  <si>
    <t xml:space="preserve">Aspe</t>
  </si>
  <si>
    <t xml:space="preserve">Firma: Firma</t>
  </si>
  <si>
    <t xml:space="preserve">Soupis objektů s DPH</t>
  </si>
  <si>
    <t xml:space="preserve">Stavba:041 - Parkovací stání a chodník u silnice II/354, Ostrov nad Oslavou</t>
  </si>
  <si>
    <t xml:space="preserve">Varianta:ZŘ - Základní řešení</t>
  </si>
  <si>
    <t xml:space="preserve">Sazba 1</t>
  </si>
  <si>
    <t xml:space="preserve">Odbytová cena:</t>
  </si>
  <si>
    <t xml:space="preserve">Sazba 2</t>
  </si>
  <si>
    <t xml:space="preserve">OC+DPH:</t>
  </si>
  <si>
    <t xml:space="preserve">Sazba 3</t>
  </si>
  <si>
    <t xml:space="preserve">Objekt</t>
  </si>
  <si>
    <t xml:space="preserve">Popis</t>
  </si>
  <si>
    <t xml:space="preserve">OC</t>
  </si>
  <si>
    <t xml:space="preserve">DPH</t>
  </si>
  <si>
    <t xml:space="preserve">OC+DPH</t>
  </si>
  <si>
    <t xml:space="preserve">0</t>
  </si>
  <si>
    <t xml:space="preserve">Všeobecné a předběžné položky</t>
  </si>
  <si>
    <t xml:space="preserve">1</t>
  </si>
  <si>
    <t xml:space="preserve">SO 101 Komunikace a chodníky</t>
  </si>
  <si>
    <t xml:space="preserve">Příloha k formuláři pro ocenění nabídky</t>
  </si>
  <si>
    <t xml:space="preserve">Stavba</t>
  </si>
  <si>
    <t xml:space="preserve">041</t>
  </si>
  <si>
    <t xml:space="preserve">Parkovací stání a chodník u silnice II/354, Ostrov nad Oslavou</t>
  </si>
  <si>
    <t xml:space="preserve">číslo a název SO</t>
  </si>
  <si>
    <t xml:space="preserve">číslo a název rozpočtu:</t>
  </si>
  <si>
    <t xml:space="preserve">Zatřídění JKSO:</t>
  </si>
  <si>
    <t xml:space="preserve">Poř.
č.pol.</t>
  </si>
  <si>
    <t xml:space="preserve">cenová
soustava</t>
  </si>
  <si>
    <t xml:space="preserve">Kód
položky</t>
  </si>
  <si>
    <t xml:space="preserve">Varianta
položky</t>
  </si>
  <si>
    <t xml:space="preserve">Název položky</t>
  </si>
  <si>
    <t xml:space="preserve">jednotka</t>
  </si>
  <si>
    <t xml:space="preserve">Počet
jednotek</t>
  </si>
  <si>
    <t xml:space="preserve">CENA</t>
  </si>
  <si>
    <t xml:space="preserve">Sazba</t>
  </si>
  <si>
    <t xml:space="preserve">jednotková</t>
  </si>
  <si>
    <t xml:space="preserve">celkem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</si>
  <si>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</si>
  <si>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</si>
  <si>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</si>
  <si>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</si>
  <si>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</si>
  <si>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</si>
  <si>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</si>
  <si>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</si>
  <si>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Všeobecné konstrukce a práce</t>
  </si>
  <si>
    <t xml:space="preserve">2023_OTSKP</t>
  </si>
  <si>
    <t xml:space="preserve">02610</t>
  </si>
  <si>
    <t xml:space="preserve">ZKOUŠENÍ KONSTRUKCÍ A PRACÍ ZKUŠEBNOU ZHOTOVITELE
DLE TP</t>
  </si>
  <si>
    <t xml:space="preserve">KPL       </t>
  </si>
  <si>
    <t xml:space="preserve">Dle TP, předpokládaný rozsah zkoušek:
- statická zkouška únosnosti pláně 4x   </t>
  </si>
  <si>
    <t xml:space="preserve">zahrnuje veškeré náklady spojené s objednatelem požadovanými zkouškami</t>
  </si>
  <si>
    <t xml:space="preserve">02730</t>
  </si>
  <si>
    <t xml:space="preserve">POMOC PRÁCE ZŘÍZ NEBO ZAJIŠŤ OCHRANU INŽENÝRSKÝCH SÍTÍ</t>
  </si>
  <si>
    <t xml:space="preserve">zahrnuje veškeré náklady spojené s objednatelem požadovanými zařízeními</t>
  </si>
  <si>
    <t xml:space="preserve">02944</t>
  </si>
  <si>
    <t xml:space="preserve">OSTAT POŽADAVKY - DOKUMENTACE SKUTEČ PROVEDENÍ V DIGIT FORMĚ
SKUTEČNÉ PROVEDENÍ STAVBY (3x tiskem, 3x v digitální formě)
PEVNÁ CENA</t>
  </si>
  <si>
    <t xml:space="preserve">zahrnuje veškeré náklady spojené s objednatelem požadovanými pracemi</t>
  </si>
  <si>
    <t xml:space="preserve">02945</t>
  </si>
  <si>
    <t xml:space="preserve">OSTAT POŽADAVKY - GEOMETRICKÝ PLÁN
GEOMETRICKÝ ODDĚLOVACÍ PLÁN PRO MAJETKOVÉ VYPOŘÁDÁNÍ VLASTNICKÝCH VZTAHŮ, OVĚŘENÝM KATASTRÁLNÍM ÚŘADEM 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</si>
  <si>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</si>
  <si>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 xml:space="preserve">02946</t>
  </si>
  <si>
    <t xml:space="preserve">OSTAT POŽADAVKY - FOTODOKUMENTACE
SADA BAREVNÝCH FOTOGRAFIÍ V TIŠTĚNÉ I DIGITÁLNÍ FORMĚ
3x ZÁVĚREČNÁ FOTODOKUMENTACE V ALBU S PODPISEM V TIŠTĚNÉ I DIGITÁLNÍ FORMĚ</t>
  </si>
  <si>
    <t xml:space="preserve">položka zahrnuje:
- fotodokumentaci zadavatelem požadovaného děje a konstrukcí v požadovaných časových intervalech
- zadavatelem specifikované výstupy (fotografie v papírovém a digitálním formátu) v požadovaném počtu</t>
  </si>
  <si>
    <t xml:space="preserve">02991</t>
  </si>
  <si>
    <t xml:space="preserve">OSTATNÍ POŽADAVKY - INFORMAČNÍ TABULE</t>
  </si>
  <si>
    <t xml:space="preserve">KUS       </t>
  </si>
  <si>
    <t xml:space="preserve"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</si>
  <si>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 xml:space="preserve">03100</t>
  </si>
  <si>
    <t xml:space="preserve">ZAŘÍZENÍ STAVENIŠTĚ - ZŘÍZENÍ, PROVOZ, DEMONTÁŽ</t>
  </si>
  <si>
    <t xml:space="preserve">zahrnuje objednatelem povolené náklady na pořízení (event. pronájem), provozování, udržování a likvidaci zhotovitelova zařízení</t>
  </si>
  <si>
    <t xml:space="preserve">03720</t>
  </si>
  <si>
    <t xml:space="preserve">POMOC PRÁCE ZAJIŠŤ NEBO ZŘÍZ REGULACI A OCHRANU DOPRAVY
ÚHRNNÁ ČÁSTKA MUSÍ OBSAHOVAT VEŠKERÉ NÁKLADY NA DOČASNÉ ÚPRAVY A REGULACI DOPRAVY ( I PĚŠÍ ) NA STAVENIŠTI A NEZBYTNÉ ZNAČENÍ A OPATŘENÍ VYPLÝVAJÍCÍ Z POŽADAVKŮ BOZP NA STAVENIŠTI</t>
  </si>
  <si>
    <t xml:space="preserve">zahrnuje objednatelem povolené náklady na požadovaná zařízení zhotovitele</t>
  </si>
  <si>
    <t xml:space="preserve">C e l k e m</t>
  </si>
  <si>
    <t xml:space="preserve">014112</t>
  </si>
  <si>
    <t xml:space="preserve">POPLATKY ZA SKLÁDKU TYP S-IO (INERTNÍ ODPAD)</t>
  </si>
  <si>
    <t xml:space="preserve">T         </t>
  </si>
  <si>
    <t xml:space="preserve">Dle PD, situace pozemní komunikace D.1.1.1.2 a vzorový příčný řez D.1.1.1.4, charakteristické příčné řezy D.1.1.1.3, výpočet odměrem
p. 11337: 1,8*2,2=3,960 [A]
p. 966842:1,5=1,500 [B]
p. 113524:4,2=4,200 [C]
Celkem: A+B+C=9,660 [D]</t>
  </si>
  <si>
    <t xml:space="preserve">zahrnuje veškeré poplatky provozovateli skládky související s uložením odpadu na skládce.</t>
  </si>
  <si>
    <t xml:space="preserve">014122</t>
  </si>
  <si>
    <t xml:space="preserve">POPLATKY ZA SKLÁDKU TYP S-OO (OSTATNÍ ODPAD)</t>
  </si>
  <si>
    <t xml:space="preserve">Dle PD, situace pozemní komunikace D.1.1.1.2 a vzorový příčný řez D.1.1.1.4, charakteristické příčné řezy D.1.1.1.3, výpočet odměrem
p.11130:26,5*1,8=47,700 [A]
p. 122737:368,84*1,8=663,912 [B]
p. 132737:66,5*1,8=119,700 [C]
Celkem: A+B+C=831,312 [D]</t>
  </si>
  <si>
    <t xml:space="preserve">Zemní práce</t>
  </si>
  <si>
    <t xml:space="preserve">11130</t>
  </si>
  <si>
    <t xml:space="preserve">SEJMUTÍ DRNU</t>
  </si>
  <si>
    <t xml:space="preserve">M2        </t>
  </si>
  <si>
    <t xml:space="preserve">Dle PD, situace pozemní komunikace D.1.1.1.2 a vzorový příčný řez D.1.1.1.4, výpočet odměrem
drn:265=265,000 [A]
Celkem: A=265,000 [B]</t>
  </si>
  <si>
    <t xml:space="preserve">včetně vodorovné dopravy  a uložení na skládku</t>
  </si>
  <si>
    <t xml:space="preserve">113137</t>
  </si>
  <si>
    <t xml:space="preserve">ODSTRANĚNÍ KRYTU ZPEVNĚNÝCH PLOCH S ASFALT POJIVEM, ODVOZ DO 16KM</t>
  </si>
  <si>
    <t xml:space="preserve">M3        </t>
  </si>
  <si>
    <t xml:space="preserve">Dle PD, situace pozemní komunikace D.1.1.1.2 a vzorový příčný řez D.1.1.1.4, výpočet odměrem
asfaltová plocha:18*0,1=1,800 [A]
Celkem: A=1,800 [B]</t>
  </si>
  <si>
    <t xml:space="preserve"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</si>
  <si>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 xml:space="preserve">113524</t>
  </si>
  <si>
    <t xml:space="preserve">ODSTRANĚNÍ CHODNÍKOVÝCH A SILNIČNÍCH OBRUBNÍKŮ BETONOVÝCH, ODVOZ DO 5KM</t>
  </si>
  <si>
    <t xml:space="preserve">M         </t>
  </si>
  <si>
    <t xml:space="preserve">Dle PD, situace pozemní komunikace D.1.1.1.2 a vzorový příčný řez D.1.1.1.4, výpočet odměrem
bet. obruby:42=42,000 [A]
Celkem: A=42,000 [B]</t>
  </si>
  <si>
    <t xml:space="preserve">11352B</t>
  </si>
  <si>
    <t xml:space="preserve">ODSTRANĚNÍ CHODNÍKOVÝCH A SILNIČNÍCH OBRUBNÍKŮ BETONOVÝCH - DOPRAVA</t>
  </si>
  <si>
    <t xml:space="preserve">tkm       </t>
  </si>
  <si>
    <t xml:space="preserve">doprava: 4.2*11=46,200 [A]
Celkem: A=46,200 [B]</t>
  </si>
  <si>
    <t xml:space="preserve">Položka zahrnuje samostatnou dopravu suti a vybouraných hmot. Množství se určí jako součin hmotnosti [t] a požadované vzdálenosti [km].</t>
  </si>
  <si>
    <t xml:space="preserve">113764</t>
  </si>
  <si>
    <t xml:space="preserve">FRÉZOVÁNÍ DRÁŽKY PRŮŘEZU DO 400MM2 V ASFALTOVÉ VOZOVCE</t>
  </si>
  <si>
    <t xml:space="preserve">napojení na stáv. plochu:11=11,000 [A]
Celkem: A=11,000 [B]</t>
  </si>
  <si>
    <t xml:space="preserve">Položka zahrnuje veškerou manipulaci s vybouranou sutí a s vybouranými hmotami vč. uložení na skládku.</t>
  </si>
  <si>
    <t xml:space="preserve">122737</t>
  </si>
  <si>
    <t xml:space="preserve">ODKOPÁVKY A PROKOPÁVKY OBECNÉ TŘ. I, ODVOZ DO 16KM</t>
  </si>
  <si>
    <t xml:space="preserve">Dle PD, situace pozemní komunikace D.1.1.1.2 a vzorový příčný řez D.1.1.1.4, charakteristické příčné řezy D.1.1.1.3, výpočet odměrem
parkoviště:162*0,32=51,840 [A]
chodník:132*02=264,000 [B]
sanace parkoviště:126*0,2=25,200 [C]
sanace chodník:132*0,15=19,800 [D]
Celkem: A+B+C+D=360,840 [E]</t>
  </si>
  <si>
    <t xml:space="preserve"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</si>
  <si>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 xml:space="preserve">132737</t>
  </si>
  <si>
    <t xml:space="preserve">HLOUBENÍ RÝH ŠÍŘ DO 2M PAŽ I NEPAŽ TŘ. I, ODVOZ DO 16KM</t>
  </si>
  <si>
    <t xml:space="preserve">Dle PD, situace pozemní komunikace D.1.1.1.2 a vzorový příčný řez D.1.1.1.4, charakteristické příčné řezy D.1.1.1.3, výpočet odměrem
základ plotu:0,95*70=66,500 [A]
Celkem: A=66,500 [B]</t>
  </si>
  <si>
    <t xml:space="preserve"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</si>
  <si>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 xml:space="preserve">17120</t>
  </si>
  <si>
    <t xml:space="preserve">ULOŽENÍ SYPANINY DO NÁSYPŮ A NA SKLÁDKY BEZ ZHUTNĚNÍ</t>
  </si>
  <si>
    <t xml:space="preserve">Dle PD, situace pozemní komunikace D.1.1.1.2 a vzorový příčný řez D.1.1.1.4, charakteristické příčné řezy D.1.1.1.3, výpočet odměrem
p. 122737:368,84=368,840 [A]
p. 132737:66,5=66,500 [B]
Celkem: A+B=435,340 [C]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</si>
  <si>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</si>
  <si>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 xml:space="preserve">18110</t>
  </si>
  <si>
    <t xml:space="preserve">ÚPRAVA PLÁNĚ SE ZHUTNĚNÍM V HORNINĚ TŘ. I</t>
  </si>
  <si>
    <t xml:space="preserve">Dle PD, situace pozemní komunikace D.1.1.1.2 a vzorový příčný řez D.1.1.1.4, charakteristické příčné řezy D.1.1.1.3, výpočet odměrem
úprava pláně:126+132=258,000 [A]
Celkem: A=258,000 [B]</t>
  </si>
  <si>
    <t xml:space="preserve">položka zahrnuje úpravu pláně včetně vyrovnání výškových rozdílů. Míru zhutnění určuje projekt.</t>
  </si>
  <si>
    <t xml:space="preserve">18230</t>
  </si>
  <si>
    <t xml:space="preserve">ROZPROSTŘENÍ ORNICE V ROVINĚ
VČ. DODÁNÍ ORNICE</t>
  </si>
  <si>
    <t xml:space="preserve">Dle PD, situace pozemní komunikace D.1.1.1.2 a vzorový příčný řez D.1.1.1.4, charakteristické příčné řezy D.1.1.1.3, výpočet odměrem
ornice:(3+33+16,5)*0,1=5,250 [A]
Celkem: A=5,250 [B]</t>
  </si>
  <si>
    <t xml:space="preserve">položka zahrnuje:
nutné přemístění ornice z dočasných skládek vzdálených do 50m
rozprostření ornice v předepsané tloušťce v rovině a ve svahu do 1:5</t>
  </si>
  <si>
    <t xml:space="preserve">18241</t>
  </si>
  <si>
    <t xml:space="preserve">ZALOŽENÍ TRÁVNÍKU RUČNÍM VÝSEVEM</t>
  </si>
  <si>
    <t xml:space="preserve">Dle PD, situace pozemní komunikace D.1.1.1.2 a vzorový příčný řez D.1.1.1.4, charakteristické příčné řezy D.1.1.1.3, výpočet odměrem
výsev:3+33+16,5=52,500 [A]
Celkem: A=52,500 [B]</t>
  </si>
  <si>
    <t xml:space="preserve">Zahrnuje dodání předepsané travní směsi, její výsev na ornici, zalévání, první pokosení, to vše bez ohledu na sklon terénu</t>
  </si>
  <si>
    <t xml:space="preserve">Základy</t>
  </si>
  <si>
    <t xml:space="preserve">21452</t>
  </si>
  <si>
    <t xml:space="preserve">SANAČNÍ VRSTVY Z KAMENIVA DRCENÉHO
ŠTĚRKODRŤ FR. 0/63</t>
  </si>
  <si>
    <t xml:space="preserve">Dle PD, situace pozemní komunikace D.1.1.1.2 a vzorový příčný řez D.1.1.1.4, charakteristické příčné řezy D.1.1.1.3, výpočet odměrem
sanace parkoviště:126*0,2=25,200 [A]
sanace chodníku:132*0,15=19,800 [B]
Celkem: A+B=45,000 [C]</t>
  </si>
  <si>
    <t xml:space="preserve">položka zahrnuje dodávku předepsaného kameniva, mimostaveništní a vnitrostaveništní dopravu a jeho uložení
není-li v zadávací dokumentaci uvedeno jinak, jedná se o nakupovaný materiál</t>
  </si>
  <si>
    <t xml:space="preserve">272314</t>
  </si>
  <si>
    <t xml:space="preserve">ZÁKLADY Z PROSTÉHO BETONU DO C25/30
BETONOVÝ ZÁKLAD PLOTU C25/30 XF2</t>
  </si>
  <si>
    <t xml:space="preserve">Dle PD, situace pozemní komunikace D.1.1.1.2 a vzorový příčný řez D.1.1.1.4, charakteristické příčné řezy D.1.1.1.3, výpočet odměrem
základ: 0,9*69,5=62,550 [A]
Celkem: A=62,550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</si>
  <si>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</si>
  <si>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 xml:space="preserve">Svislé konstrukce</t>
  </si>
  <si>
    <t xml:space="preserve">327365</t>
  </si>
  <si>
    <t xml:space="preserve">VÝZTUŽ ZDÍ OPĚRNÝCH, ZÁRUBNÍCH, NÁBŘEŽNÍCH Z OCELI 10505, B500B</t>
  </si>
  <si>
    <t xml:space="preserve">Dle PD, situace pozemní komunikace D.1.1.1.2 a vzorový příčný řez D.1.1.1.4, charakteristické příčné řezy D.1.1.1.3, výpočet odměrem
svislá výztuž 372 tyčí dl. 1,15m: (372*1,15*0,64)/1000=0,274 [A]
vodorovná výztuž 138,5m:(138,5*0,64)/1000=0,089 [B]
Celkem: A+B=0,363 [C]</t>
  </si>
  <si>
    <t xml:space="preserve"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</si>
  <si>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 xml:space="preserve">33817C</t>
  </si>
  <si>
    <t xml:space="preserve">SLOUPKY PLOTOVÉ Z DÍLCŮ KOVOVÝCH  DO BETONOVÝCH PATEK
SLOUPEK DL. 6,0M, PRŮMĚR 60MM, ŽÁROVĚ ZINKOVANÝ S NÁSLEDNÝM PLASTOVÁNÍM POLYESTEREM</t>
  </si>
  <si>
    <t xml:space="preserve">KS        </t>
  </si>
  <si>
    <t xml:space="preserve">Dle PD, situace pozemní komunikace D.1.1.1.2 a vzorový příčný řez D.1.1.1.4, charakteristické příčné řezy D.1.1.1.3, výpočet odměrem
sloupek:24=24,000 [A]
Celkem: A=24,000 [B]</t>
  </si>
  <si>
    <t xml:space="preserve">- dodání a osazení předepsaného sloupku včetně PKO
- případnou betonovou patku z předepsané třídy betonu
- nutné zemní práce</t>
  </si>
  <si>
    <t xml:space="preserve">33817D</t>
  </si>
  <si>
    <t xml:space="preserve">VZPĚRY PLOTOVÉ Z DÍLCŮ KOVOVÝCH  DO BETONOVÝCH PATEK
VZPĚRA DL. 5,0M, PRŮMĚRU 48MM, ŽÁROVĚ ZINKOVANÝ S NÁSLEDNÝM PLASTOVÁNÍM POLYESTEREM</t>
  </si>
  <si>
    <t xml:space="preserve">Dle PD, situace pozemní komunikace D.1.1.1.2 a vzorový příčný řez D.1.1.1.4, charakteristické příčné řezy D.1.1.1.3, výpočet odměrem
vzpěra:8=8,000 [A]
Celkem: A=8,000 [B]</t>
  </si>
  <si>
    <t xml:space="preserve">- dodání a osazení předepsané vzpěry včetně PKO
- případnou betonovou patku z předepsané třídy betonu
- nutné zemní práce</t>
  </si>
  <si>
    <t xml:space="preserve">34827</t>
  </si>
  <si>
    <t xml:space="preserve">PLOTOVÉ ZÍDKY Z CIHEL A TVÁRNIC NEPÁLENÝCH
BETONOVÉ TVÁRNICE 300/500/250 VČ. VÝPLNĚ BETONEM C25/30XF2, BET. ZÁKRYTOVÉ DESKY 400/500/50, DILATACE ZÍDKY POLYSTYRÉNEM A PRUŽNÝM TMELEM A VŠECH PRACÍ PRO VYBUDOVÁNÍ ZÍDKY</t>
  </si>
  <si>
    <t xml:space="preserve">Dle PD, situace pozemní komunikace D.1.1.1.2 a vzorový příčný řez D.1.1.1.4, charakteristické příčné řezy D.1.1.1.3, výpočet odměrem
betonové tvárnice:52*0,3=15,600 [A]
Celkem: A=15,600 [B]</t>
  </si>
  <si>
    <t xml:space="preserve">Položka zahrnuje veškerý materiál, výrobky a polotovary, včetně mimostaveništní a vnitrostaveništní dopravy (rovněž přesuny), včetně naložení a složení, případně s uložením.</t>
  </si>
  <si>
    <t xml:space="preserve">Vodorovné konstrukce</t>
  </si>
  <si>
    <t xml:space="preserve">45152</t>
  </si>
  <si>
    <t xml:space="preserve">PODKLADNÍ A VÝPLŇOVÉ VRSTVY Z KAMENIVA DRCENÉHO
PÍSKOVÉ LOŽE TL. 50MM</t>
  </si>
  <si>
    <t xml:space="preserve">Dle PD, situace pozemní komunikace D.1.1.1.2 a vzorový příčný řez D.1.1.1.4, charakteristické příčné řezy D.1.1.1.3, výpočet odměrem
pískové lože pod základ plotu:63*0,05=3,150 [A]
Celkem: A=3,150 [B]</t>
  </si>
  <si>
    <t xml:space="preserve">Komunikace</t>
  </si>
  <si>
    <t xml:space="preserve">56333</t>
  </si>
  <si>
    <t xml:space="preserve">VOZOVKOVÉ VRSTVY ZE ŠTĚRKODRTI TL. DO 150MM
ŠTĚRKODRŤ ŠD 0/32</t>
  </si>
  <si>
    <t xml:space="preserve">Dle PD, situace pozemní komunikace D.1.1.1.2 a vzorový příčný řez D.1.1.1.4, charakteristické příčné řezy D.1.1.1.3, výpočet odměrem
parkoviště ochranná vrstva:126=126,000 [A]
parkoviště podkladní vrstva:126=126,000 [B]
Celkem: A+B=252,000 [C]</t>
  </si>
  <si>
    <t xml:space="preserve">- dodání kameniva předepsané kvality a zrnitosti
- rozprostření a zhutnění vrstvy v předepsané tloušťce
- zřízení vrstvy bez rozlišení šířky, pokládání vrstvy po etapách
- nezahrnuje postřiky, nátěry</t>
  </si>
  <si>
    <t xml:space="preserve">56334</t>
  </si>
  <si>
    <t xml:space="preserve">VOZOVKOVÉ VRSTVY ZE ŠTĚRKODRTI TL. DO 200MM
ŠTĚRKODRŤ ŠD 0/32</t>
  </si>
  <si>
    <t xml:space="preserve">Dle PD, situace pozemní komunikace D.1.1.1.2 a vzorový příčný řez D.1.1.1.4, charakteristické příčné řezy D.1.1.1.3, výpočet odměrem
chodník podkladní vrstva:132=132,000 [A]
Celkem: A=132,000 [B]</t>
  </si>
  <si>
    <t xml:space="preserve">567306</t>
  </si>
  <si>
    <t xml:space="preserve">VRSTVY PRO OBNOVU A OPRAVY Z RECYKLOVANÉHO MATERIÁLU
ANTUKA ST1 FR. 0/2MM</t>
  </si>
  <si>
    <t xml:space="preserve">Dle PD, situace pozemní komunikace D.1.1.1.2 a vzorový příčný řez D.1.1.1.4, charakteristické příčné řezy D.1.1.1.3, výpočet odměrem
antuka:37*1*0,15=5,550 [A]
Celkem: A=5,550 [B]</t>
  </si>
  <si>
    <t xml:space="preserve"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</si>
  <si>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 xml:space="preserve">574A44</t>
  </si>
  <si>
    <t xml:space="preserve">ASFALTOVÝ BETON PRO OBRUSNÉ VRSTVY ACO 11+, 11S TL. 50MM
ACO 11+ TL. 50MM</t>
  </si>
  <si>
    <t xml:space="preserve">napojení na stáv. plochu:3=3,000 [A]
Celkem: A=3,000 [B]</t>
  </si>
  <si>
    <t xml:space="preserve"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</si>
  <si>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 xml:space="preserve">582611</t>
  </si>
  <si>
    <t xml:space="preserve">KRYTY Z BETON DLAŽDIC SE ZÁMKEM ŠEDÝCH TL 60MM DO LOŽE Z KAM</t>
  </si>
  <si>
    <t xml:space="preserve">Dle PD, situace pozemní komunikace D.1.1.1.2 a vzorový příčný řez D.1.1.1.4, charakteristické příčné řezy D.1.1.1.3, výpočet odměrem
chodník:128=128,000 [A]
Celkem: A=128,000 [B]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</si>
  <si>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</si>
  <si>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 xml:space="preserve">582612</t>
  </si>
  <si>
    <t xml:space="preserve">KRYTY Z BETON DLAŽDIC SE ZÁMKEM ŠEDÝCH TL 80MM DO LOŽE Z KAM</t>
  </si>
  <si>
    <t xml:space="preserve">Dle PD, situace pozemní komunikace D.1.1.1.2 a vzorový příčný řez D.1.1.1.4, charakteristické příčné řezy D.1.1.1.3, výpočet odměrem
parkoviště:126=126,000 [A]
Celkem: A=126,000 [B]</t>
  </si>
  <si>
    <t xml:space="preserve">58261A</t>
  </si>
  <si>
    <t xml:space="preserve">KRYTY Z BETON DLAŽDIC SE ZÁMKEM BAREV RELIÉF TL 60MM DO LOŽE Z KAM</t>
  </si>
  <si>
    <t xml:space="preserve">Dle PD, situace pozemní komunikace D.1.1.1.2 a vzorový příčný řez D.1.1.1.4, charakteristické příčné řezy D.1.1.1.3, výpočet odměrem
chodník varovné pásy barvy červené:4=4,000 [A]
Celkem: A=4,000 [B]</t>
  </si>
  <si>
    <t xml:space="preserve">Přidružená stavební výroba</t>
  </si>
  <si>
    <t xml:space="preserve">711117</t>
  </si>
  <si>
    <t xml:space="preserve">IZOLACE BĚŽNÝCH KONSTRUKCÍ PROTI ZEMNÍ VLHKOSTI Z PE FÓLIÍ</t>
  </si>
  <si>
    <t xml:space="preserve">Dle PD, situace pozemní komunikace D.1.1.1.2 a vzorový příčný řez D.1.1.1.4, charakteristické příčné řezy D.1.1.1.3, výpočet odměrem
nopová fólie:84,25+50,55=134,800 [A]
Celkem: A=134,800 [B]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</si>
  <si>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</si>
  <si>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 xml:space="preserve">76792</t>
  </si>
  <si>
    <t xml:space="preserve">OPLOCENÍ Z DRÁTĚNÉHO PLETIVA POTAŽENÉHO PLASTEM
KURTOVÉ 4-HRANNÉ PLETIVO S OKY 40/40MM, ŽÁROVĚ ZINKOVANÉ A POTAŽENÉ EXTRUDOVANÝM PLASTEM</t>
  </si>
  <si>
    <t xml:space="preserve">Dle PD, situace pozemní komunikace D.1.1.1.2 a vzorový příčný řez D.1.1.1.4, charakteristické příčné řezy D.1.1.1.3, výpočet odměrem
oplocení:346=346,000 [A]
napojení na stávající bránu:16,5=16,500 [B]
Celkem: A+B=362,500 [C]</t>
  </si>
  <si>
    <t xml:space="preserve">- položka zahrnuje vedle vlastního pletiva i rámy, rošty, lišty, kování, podpěrné, závěsné, upevňovací prvky, spojovací a těsnící materiál, pomocný materiál, kompletní povrchovou úpravu.
- nejsou zahrnuty sloupky, které se vykazují v samostatných položkách 338**, není zahrnuta podezdívka (272**)
- součástí položky je  případně i ostnatý drát, uvažovaná plocha se pak vypočítává po horní hranu drátu.</t>
  </si>
  <si>
    <t xml:space="preserve">76796</t>
  </si>
  <si>
    <t xml:space="preserve">VRATA A VRÁTKA
BRANKA PŘÍPADNÉ UMÍSTĚNÍ URČÍ INVESTOR</t>
  </si>
  <si>
    <t xml:space="preserve">branka:2.5=2,500 [A]
Celkem: A=2,500 [B]</t>
  </si>
  <si>
    <t xml:space="preserve">- položka zahrnuje vedle vlastních vrat a vrátek i rámy, rošty, lišty, kování, podpěrné, závěsné, upevňovací prvky, spojovací a těsnící materiál, pomocný materiál, kompletní povrchovou úpravu, jsou zahrnuty i sloupky včetně kotvení, základové patky a nutných zemních prací.
- je zahrnuto drobné zasklení nebo jiná předepsaná výplň.
- součástí položky je  případně i ostnatý drát, uvažovaná plocha se pak vypočítává po horní hranu drátu.</t>
  </si>
  <si>
    <t xml:space="preserve">Potrubí    </t>
  </si>
  <si>
    <t xml:space="preserve">87733</t>
  </si>
  <si>
    <t xml:space="preserve">CHRÁNIČKY PŮLENÉ Z TRUB PLAST DN DO 150MM</t>
  </si>
  <si>
    <t xml:space="preserve">Dle PD, situace pozemní komunikace D.1.1.1.2 a vzorový příčný řez D.1.1.1.4, charakteristické příčné řezy D.1.1.1.3, výpočet odměrem
chránička sdělovacího vedení:85=85,000 [A]
Celkem: A=85,000 [B]</t>
  </si>
  <si>
    <t xml:space="preserve">položky pro zhotovení potrubí platí bez ohledu na sklon
zahrnuje:
- výrobní dokumentaci (včetně technologického předpisu)
- dodání veškerého trubního a pomocného materiálu  (trouby včetně podélného rozpůlení,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</si>
  <si>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 xml:space="preserve">89921</t>
  </si>
  <si>
    <t xml:space="preserve">VÝŠKOVÁ ÚPRAVA POKLOPŮ</t>
  </si>
  <si>
    <t xml:space="preserve">Dle PD, situace pozemní komunikace D.1.1.1.2 a vzorový příčný řez D.1.1.1.4, charakteristické příčné řezy D.1.1.1.3, výpočet odměrem
poklop:2=2,000 [A]
Celkem: A=2,000 [B]</t>
  </si>
  <si>
    <t xml:space="preserve">- položka výškové úpravy zahrnuje všechny nutné práce a materiály pro zvýšení nebo snížení zařízení (včetně nutné úpravy stávajícího povrchu vozovky nebo chodníku).</t>
  </si>
  <si>
    <t xml:space="preserve">Potrubí</t>
  </si>
  <si>
    <t xml:space="preserve">Ostatní konstrukce a práce</t>
  </si>
  <si>
    <t xml:space="preserve">914131</t>
  </si>
  <si>
    <t xml:space="preserve">DOPRAVNÍ ZNAČKY ZÁKLADNÍ VELIKOSTI OCELOVÉ FÓLIE TŘ 2 - DODÁVKA A MONTÁŽ</t>
  </si>
  <si>
    <t xml:space="preserve">Dle PD, situace pozemní komunikace D.1.1.1.2 a vzorový příčný řez D.1.1.1.4, charakteristické příčné řezy D.1.1.1.3, výpočet odměrem
IP11c:1=1,000 [A]
Celkem: A=1,000 [B]</t>
  </si>
  <si>
    <t xml:space="preserve">položka zahrnuje:
- dodávku a montáž značek v požadovaném provedení</t>
  </si>
  <si>
    <t xml:space="preserve">914132</t>
  </si>
  <si>
    <t xml:space="preserve">DOPRAVNÍ ZNAČKY ZÁKLADNÍ VELIKOSTI OCELOVÉ FÓLIE TŘ 2 - MONTÁŽ S PŘEMÍSTĚNÍM</t>
  </si>
  <si>
    <t xml:space="preserve">Dle PD, situace pozemní komunikace D.1.1.1.2 a vzorový příčný řez D.1.1.1.4, výpočet odměrem
svislé dopravní značení:2=2,000 [A]
Celkem: A=2,000 [B]</t>
  </si>
  <si>
    <t xml:space="preserve">položka zahrnuje:
- dopravu demontované značky z dočasné skládky
- osazení a montáž značky na místě určeném projektem
- nutnou opravu poškozených částí
nezahrnuje dodávku značky</t>
  </si>
  <si>
    <t xml:space="preserve">914133</t>
  </si>
  <si>
    <t xml:space="preserve">DOPRAVNÍ ZNAČKY ZÁKLADNÍ VELIKOSTI OCELOVÉ FÓLIE TŘ 2 - DEMONTÁŽ
ULOŽENÍ NA DOČASNOU SKLÁDKU, BUDE OPĚT OSAZENA</t>
  </si>
  <si>
    <t xml:space="preserve">Položka zahrnuje odstranění, demontáž a odklizení materiálu s odvozem na předepsané místo</t>
  </si>
  <si>
    <t xml:space="preserve">914921</t>
  </si>
  <si>
    <t xml:space="preserve">SLOUPKY A STOJKY DOPRAVNÍCH ZNAČEK Z OCEL TRUBEK DO PATKY - DODÁVKA A MONTÁŽ</t>
  </si>
  <si>
    <t xml:space="preserve">Dle PD, situace pozemní komunikace D.1.1.1.2 a vzorový příčný řez D.1.1.1.4, charakteristické příčné řezy D.1.1.1.3, výpočet odměrem
IP11c:1=1,000 [A]
Celkem: A=1,000 [B] </t>
  </si>
  <si>
    <t xml:space="preserve">položka zahrnuje:
- sloupky a upevňovací zařízení včetně jejich osazení (betonová patka, zemní práce)</t>
  </si>
  <si>
    <t xml:space="preserve">91710</t>
  </si>
  <si>
    <t xml:space="preserve">OBRUBY Z BETONOVÝCH PALISÁD
BETONOVÁ PALISÁDA 160/160/600</t>
  </si>
  <si>
    <t xml:space="preserve">Dle PD, situace pozemní komunikace D.1.1.1.2 a vzorový příčný řez D.1.1.1.4, charakteristické příčné řezy D.1.1.1.3, výpočet odměrem
palisáda:0,16*0,6*15=1,440 [A]
Celkem: A=1,440 [B]</t>
  </si>
  <si>
    <t xml:space="preserve">Položka zahrnuje:
dodání a pokládku betonových palisád o rozměrech předepsaných zadávací dokumentací
betonové lože i boční betonovou opěrku.</t>
  </si>
  <si>
    <t xml:space="preserve">917212</t>
  </si>
  <si>
    <t xml:space="preserve">ZÁHONOVÉ OBRUBY Z BETONOVÝCH OBRUBNÍKŮ ŠÍŘ 80MM</t>
  </si>
  <si>
    <t xml:space="preserve">Dle PD, situace pozemní komunikace D.1.1.1.2 a vzorový příčný řez D.1.1.1.4, charakteristické příčné řezy D.1.1.1.3, výpočet odměrem
záhonová obruba šířky 80mm:5=5,000 [A]
Celkem: A=5,000 [B]</t>
  </si>
  <si>
    <t xml:space="preserve">Položka zahrnuje:
dodání a pokládku betonových obrubníků o rozměrech předepsaných zadávací dokumentací
betonové lože i boční betonovou opěrku.</t>
  </si>
  <si>
    <t xml:space="preserve">917224</t>
  </si>
  <si>
    <t xml:space="preserve">SILNIČNÍ A CHODNÍKOVÉ OBRUBY Z BETONOVÝCH OBRUBNÍKŮ ŠÍŘ 150MM</t>
  </si>
  <si>
    <t xml:space="preserve">Dle PD, situace pozemní komunikace D.1.1.1.2 a vzorový příčný řez D.1.1.1.4, charakteristické příčné řezy D.1.1.1.3, výpočet odměrem
obruba přímá 15/25:79=79,000 [A]
obruba nízká 15/15:79=79,000 [B]
obruba přechodová:2=2,000 [C]
Celkem: A+B+C=160,000 [D]</t>
  </si>
  <si>
    <t xml:space="preserve">931324</t>
  </si>
  <si>
    <t xml:space="preserve">TĚSNĚNÍ DILATAČ SPAR ASF ZÁLIVKOU MODIFIK PRŮŘ DO 400MM2</t>
  </si>
  <si>
    <t xml:space="preserve">napojení na stáv. plovhu:11=11,000 [A]
Celkem: A=11,000 [B]</t>
  </si>
  <si>
    <t xml:space="preserve">položka zahrnuje dodávku a osazení předepsaného materiálu, očištění ploch spáry před úpravou, očištění okolí spáry po úpravě
nezahrnuje těsnící profil</t>
  </si>
  <si>
    <t xml:space="preserve">966842</t>
  </si>
  <si>
    <t xml:space="preserve">ODSTRANĚNÍ OPLOCENÍ Z DRÁT PLETIVA
DRÁTĚNÝ PLOT VÝŠKY 3,0 - 6,0M</t>
  </si>
  <si>
    <t xml:space="preserve">Dle PD, situace pozemní komunikace D.1.1.1.2 a vzorový příčný řez D.1.1.1.4, výpočet odměrem
oplocení sportovního areálu:70=70,000 [A]
Celkem: A=70,000 [B]</t>
  </si>
  <si>
    <t xml:space="preserve"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</si>
</sst>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[$-405]_-* #,##0.00\ _K_č_-;\-* #,##0.00\ _K_č_-;_-* \-??\ _K_č_-;_-@_-"/>
    <numFmt numFmtId="166" formatCode="[$-405]_-* #,##0\ _K_č_-;\-* #,##0\ _K_č_-;_-* &quot;- &quot;_K_č_-;_-@_-"/>
    <numFmt numFmtId="167" formatCode="[$-405]_-* #,##0.00&quot; Kč&quot;_-;\-* #,##0.00&quot; Kč&quot;_-;_-* \-??&quot; Kč&quot;_-;_-@_-"/>
    <numFmt numFmtId="168" formatCode="[$-405]_-* #,##0&quot; Kč&quot;_-;\-* #,##0&quot; Kč&quot;_-;_-* &quot;- Kč&quot;_-;_-@_-"/>
    <numFmt numFmtId="169" formatCode="0\ %"/>
    <numFmt numFmtId="170" formatCode="###,###,###,##0.00"/>
    <numFmt numFmtId="171" formatCode="###,###,###,##0.000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1"/>
    </font>
    <font>
      <b val="true"/>
      <sz val="11"/>
      <name val="Arial"/>
      <family val="0"/>
      <charset val="1"/>
    </font>
    <font>
      <sz val="11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false" applyBorder="false" applyAlignment="false" applyProtection="false"/>
    <xf numFmtId="166" fontId="0" fillId="0" borderId="0" applyFont="false" applyBorder="false" applyAlignment="false" applyProtection="false"/>
    <xf numFmtId="167" fontId="0" fillId="0" borderId="0" applyFont="false" applyBorder="false" applyAlignment="false" applyProtection="false"/>
    <xf numFmtId="168" fontId="0" fillId="0" borderId="0" applyFont="fals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fals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5" fillId="2" borderId="0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1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4" fillId="0" borderId="1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4" fillId="0" borderId="1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" fillId="0" borderId="1" xfId="24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24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70" fontId="8" fillId="2" borderId="0" xfId="24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" xfId="20"/>
    <cellStyle name="Comma [0]" xfId="21"/>
    <cellStyle name="Currency" xfId="22"/>
    <cellStyle name="Currency [0]" xfId="23"/>
    <cellStyle name="Normal" xfId="24"/>
    <cellStyle name="Percent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0" topLeftCell="A11" activePane="bottomLeft" state="frozen"/>
      <selection pane="topLeft" activeCell="A1" activeCellId="0" sqref="A1"/>
      <selection pane="bottomLeft" activeCell="A11" activeCellId="0" sqref="A11"/>
    </sheetView>
  </sheetViews>
  <sheetFormatPr defaultColWidth="9.15625" defaultRowHeight="12.75" zeroHeight="false" outlineLevelRow="0" outlineLevelCol="0"/>
  <cols>
    <col collapsed="false" customWidth="true" hidden="false" outlineLevel="0" max="1" min="1" style="0" width="20.71"/>
    <col collapsed="false" customWidth="true" hidden="false" outlineLevel="0" max="2" min="2" style="0" width="60.71"/>
    <col collapsed="false" customWidth="true" hidden="false" outlineLevel="0" max="5" min="3" style="0" width="24.71"/>
  </cols>
  <sheetData>
    <row r="1" customFormat="false" ht="12.75" hidden="false" customHeight="true" outlineLevel="0" collapsed="false">
      <c r="A1" s="1" t="s">
        <v>0</v>
      </c>
      <c r="B1" s="0" t="s">
        <v>1</v>
      </c>
    </row>
    <row r="3" customFormat="false" ht="12.75" hidden="false" customHeight="true" outlineLevel="0" collapsed="false">
      <c r="B3" s="2" t="s">
        <v>2</v>
      </c>
    </row>
    <row r="5" customFormat="false" ht="12.75" hidden="false" customHeight="true" outlineLevel="0" collapsed="false">
      <c r="B5" s="3" t="s">
        <v>3</v>
      </c>
    </row>
    <row r="6" customFormat="false" ht="12.75" hidden="false" customHeight="true" outlineLevel="0" collapsed="false">
      <c r="B6" s="0" t="s">
        <v>4</v>
      </c>
      <c r="G6" s="0" t="s">
        <v>5</v>
      </c>
      <c r="H6" s="0" t="n">
        <v>0</v>
      </c>
    </row>
    <row r="7" customFormat="false" ht="12.75" hidden="false" customHeight="true" outlineLevel="0" collapsed="false">
      <c r="B7" s="4" t="s">
        <v>6</v>
      </c>
      <c r="C7" s="3" t="n">
        <f aca="false">SUM(C11:C12)</f>
        <v>0</v>
      </c>
      <c r="G7" s="0" t="s">
        <v>7</v>
      </c>
      <c r="H7" s="0" t="n">
        <v>15</v>
      </c>
    </row>
    <row r="8" customFormat="false" ht="12.75" hidden="false" customHeight="true" outlineLevel="0" collapsed="false">
      <c r="B8" s="4" t="s">
        <v>8</v>
      </c>
      <c r="C8" s="3" t="n">
        <f aca="false">SUM(E11:E12)</f>
        <v>0</v>
      </c>
      <c r="G8" s="0" t="s">
        <v>9</v>
      </c>
      <c r="H8" s="0" t="n">
        <v>21</v>
      </c>
    </row>
    <row r="10" customFormat="false" ht="12.75" hidden="false" customHeight="true" outlineLevel="0" collapsed="false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</row>
    <row r="11" customFormat="false" ht="12.75" hidden="false" customHeight="true" outlineLevel="0" collapsed="false">
      <c r="A11" s="6" t="s">
        <v>15</v>
      </c>
      <c r="B11" s="7" t="s">
        <v>16</v>
      </c>
      <c r="C11" s="8" t="n">
        <f aca="false">'0'!I31</f>
        <v>0</v>
      </c>
      <c r="D11" s="8" t="n">
        <f aca="false">'0'!P31</f>
        <v>0</v>
      </c>
      <c r="E11" s="8" t="n">
        <f aca="false">C11+D11</f>
        <v>0</v>
      </c>
    </row>
    <row r="12" customFormat="false" ht="12.75" hidden="false" customHeight="true" outlineLevel="0" collapsed="false">
      <c r="A12" s="6" t="s">
        <v>17</v>
      </c>
      <c r="B12" s="7" t="s">
        <v>18</v>
      </c>
      <c r="C12" s="8" t="n">
        <f aca="false">'1'!I161</f>
        <v>0</v>
      </c>
      <c r="D12" s="8" t="n">
        <f aca="false">'1'!P161</f>
        <v>0</v>
      </c>
      <c r="E12" s="8" t="n">
        <f aca="false">C12+D12</f>
        <v>0</v>
      </c>
    </row>
  </sheetData>
  <hyperlinks>
    <hyperlink ref="A11" location="#'0'!A1" display="0"/>
    <hyperlink ref="A12" location="#'1'!A1" display="1"/>
  </hyperlink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P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0" topLeftCell="A15" activePane="bottomLeft" state="frozen"/>
      <selection pane="topLeft" activeCell="A1" activeCellId="0" sqref="A1"/>
      <selection pane="bottomLeft" activeCell="A64" activeCellId="0" sqref="A64"/>
    </sheetView>
  </sheetViews>
  <sheetFormatPr defaultColWidth="9.15625" defaultRowHeight="12.75" zeroHeight="false" outlineLevelRow="0" outlineLevelCol="0"/>
  <cols>
    <col collapsed="false" customWidth="true" hidden="false" outlineLevel="0" max="1" min="1" style="0" width="6.71"/>
    <col collapsed="false" customWidth="true" hidden="false" outlineLevel="0" max="2" min="2" style="0" width="20.71"/>
    <col collapsed="false" customWidth="true" hidden="false" outlineLevel="0" max="3" min="3" style="0" width="15.71"/>
    <col collapsed="false" customWidth="true" hidden="false" outlineLevel="0" max="4" min="4" style="0" width="12.71"/>
    <col collapsed="false" customWidth="true" hidden="false" outlineLevel="0" max="5" min="5" style="0" width="75.71"/>
    <col collapsed="false" customWidth="true" hidden="false" outlineLevel="0" max="6" min="6" style="0" width="9.71"/>
    <col collapsed="false" customWidth="true" hidden="false" outlineLevel="0" max="7" min="7" style="0" width="12.71"/>
    <col collapsed="false" customWidth="true" hidden="false" outlineLevel="0" max="9" min="8" style="0" width="14.71"/>
    <col collapsed="false" customWidth="false" hidden="true" outlineLevel="0" max="16" min="15" style="0" width="9.14"/>
  </cols>
  <sheetData>
    <row r="1" customFormat="false" ht="12.75" hidden="false" customHeight="true" outlineLevel="0" collapsed="false">
      <c r="A1" s="1" t="s">
        <v>0</v>
      </c>
      <c r="C1" s="0" t="s">
        <v>1</v>
      </c>
    </row>
    <row r="2" customFormat="false" ht="12.75" hidden="false" customHeight="true" outlineLevel="0" collapsed="false">
      <c r="C2" s="2" t="s">
        <v>19</v>
      </c>
    </row>
    <row r="4" customFormat="false" ht="12.75" hidden="false" customHeight="true" outlineLevel="0" collapsed="false">
      <c r="A4" s="0" t="s">
        <v>20</v>
      </c>
      <c r="C4" s="1" t="s">
        <v>21</v>
      </c>
      <c r="D4" s="1"/>
      <c r="E4" s="1" t="s">
        <v>22</v>
      </c>
    </row>
    <row r="5" customFormat="false" ht="12.75" hidden="false" customHeight="true" outlineLevel="0" collapsed="false">
      <c r="A5" s="0" t="s">
        <v>23</v>
      </c>
      <c r="C5" s="1" t="s">
        <v>15</v>
      </c>
      <c r="D5" s="1"/>
      <c r="E5" s="1" t="s">
        <v>16</v>
      </c>
    </row>
    <row r="6" customFormat="false" ht="12.75" hidden="false" customHeight="true" outlineLevel="0" collapsed="false">
      <c r="A6" s="0" t="s">
        <v>24</v>
      </c>
      <c r="C6" s="1" t="s">
        <v>15</v>
      </c>
      <c r="D6" s="1"/>
      <c r="E6" s="1" t="s">
        <v>16</v>
      </c>
    </row>
    <row r="7" customFormat="false" ht="12.75" hidden="false" customHeight="true" outlineLevel="0" collapsed="false">
      <c r="A7" s="0" t="s">
        <v>25</v>
      </c>
      <c r="C7" s="1"/>
      <c r="D7" s="1"/>
      <c r="E7" s="1"/>
    </row>
    <row r="8" customFormat="false" ht="12.75" hidden="false" customHeight="true" outlineLevel="0" collapsed="false">
      <c r="A8" s="5" t="s">
        <v>26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33</v>
      </c>
      <c r="I8" s="5"/>
      <c r="O8" s="0" t="s">
        <v>34</v>
      </c>
      <c r="P8" s="0" t="s">
        <v>13</v>
      </c>
    </row>
    <row r="9" customFormat="false" ht="28.5" hidden="false" customHeight="false" outlineLevel="0" collapsed="false">
      <c r="A9" s="5"/>
      <c r="B9" s="5"/>
      <c r="C9" s="5"/>
      <c r="D9" s="5"/>
      <c r="E9" s="5"/>
      <c r="F9" s="5"/>
      <c r="G9" s="5"/>
      <c r="H9" s="5" t="s">
        <v>35</v>
      </c>
      <c r="I9" s="5" t="s">
        <v>36</v>
      </c>
      <c r="O9" s="0" t="s">
        <v>13</v>
      </c>
    </row>
    <row r="10" customFormat="false" ht="14.25" hidden="false" customHeight="false" outlineLevel="0" collapsed="false">
      <c r="A10" s="5" t="s">
        <v>17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41</v>
      </c>
      <c r="G10" s="5" t="s">
        <v>42</v>
      </c>
      <c r="H10" s="5" t="s">
        <v>43</v>
      </c>
      <c r="I10" s="5" t="s">
        <v>44</v>
      </c>
    </row>
    <row r="11" customFormat="false" ht="12.8" hidden="false" customHeight="false" outlineLevel="0" collapsed="false">
      <c r="A11" s="9"/>
      <c r="B11" s="9"/>
      <c r="C11" s="9" t="s">
        <v>15</v>
      </c>
      <c r="D11" s="9"/>
      <c r="E11" s="9" t="s">
        <v>45</v>
      </c>
      <c r="F11" s="9"/>
      <c r="G11" s="10"/>
      <c r="H11" s="9"/>
      <c r="I11" s="10"/>
    </row>
    <row r="12" customFormat="false" ht="23.85" hidden="false" customHeight="false" outlineLevel="0" collapsed="false">
      <c r="A12" s="7" t="n">
        <v>1</v>
      </c>
      <c r="B12" s="7" t="s">
        <v>46</v>
      </c>
      <c r="C12" s="7" t="s">
        <v>47</v>
      </c>
      <c r="D12" s="7"/>
      <c r="E12" s="7" t="s">
        <v>48</v>
      </c>
      <c r="F12" s="7" t="s">
        <v>49</v>
      </c>
      <c r="G12" s="11" t="n">
        <v>1</v>
      </c>
      <c r="H12" s="12"/>
      <c r="I12" s="8" t="n">
        <f aca="false">ROUND((H12*G12),2)</f>
        <v>0</v>
      </c>
      <c r="O12" s="0" t="n">
        <f aca="false">rekapitulace!H8</f>
        <v>21</v>
      </c>
      <c r="P12" s="0" t="n">
        <f aca="false">O12/100*I12</f>
        <v>0</v>
      </c>
    </row>
    <row r="13" customFormat="false" ht="23.85" hidden="false" customHeight="false" outlineLevel="0" collapsed="false">
      <c r="E13" s="13" t="s">
        <v>50</v>
      </c>
    </row>
    <row r="14" customFormat="false" ht="12.8" hidden="false" customHeight="false" outlineLevel="0" collapsed="false">
      <c r="E14" s="13" t="s">
        <v>51</v>
      </c>
    </row>
    <row r="15" customFormat="false" ht="12.8" hidden="false" customHeight="false" outlineLevel="0" collapsed="false">
      <c r="A15" s="7" t="n">
        <v>2</v>
      </c>
      <c r="B15" s="7" t="s">
        <v>46</v>
      </c>
      <c r="C15" s="7" t="s">
        <v>52</v>
      </c>
      <c r="D15" s="7"/>
      <c r="E15" s="7" t="s">
        <v>53</v>
      </c>
      <c r="F15" s="7" t="s">
        <v>49</v>
      </c>
      <c r="G15" s="11" t="n">
        <v>1</v>
      </c>
      <c r="H15" s="12"/>
      <c r="I15" s="8" t="n">
        <f aca="false">ROUND((H15*G15),2)</f>
        <v>0</v>
      </c>
      <c r="O15" s="0" t="n">
        <f aca="false">rekapitulace!H8</f>
        <v>21</v>
      </c>
      <c r="P15" s="0" t="n">
        <f aca="false">O15/100*I15</f>
        <v>0</v>
      </c>
    </row>
    <row r="16" customFormat="false" ht="12.8" hidden="false" customHeight="false" outlineLevel="0" collapsed="false">
      <c r="E16" s="13" t="s">
        <v>54</v>
      </c>
    </row>
    <row r="17" customFormat="false" ht="35.05" hidden="false" customHeight="false" outlineLevel="0" collapsed="false">
      <c r="A17" s="7" t="n">
        <v>3</v>
      </c>
      <c r="B17" s="7" t="s">
        <v>46</v>
      </c>
      <c r="C17" s="7" t="s">
        <v>55</v>
      </c>
      <c r="D17" s="7"/>
      <c r="E17" s="7" t="s">
        <v>56</v>
      </c>
      <c r="F17" s="7" t="s">
        <v>49</v>
      </c>
      <c r="G17" s="11" t="n">
        <v>1</v>
      </c>
      <c r="H17" s="12"/>
      <c r="I17" s="8" t="n">
        <f aca="false">ROUND((H17*G17),2)</f>
        <v>0</v>
      </c>
      <c r="O17" s="0" t="n">
        <f aca="false">rekapitulace!H8</f>
        <v>21</v>
      </c>
      <c r="P17" s="0" t="n">
        <f aca="false">O17/100*I17</f>
        <v>0</v>
      </c>
    </row>
    <row r="18" customFormat="false" ht="12.8" hidden="false" customHeight="false" outlineLevel="0" collapsed="false">
      <c r="E18" s="13" t="s">
        <v>57</v>
      </c>
    </row>
    <row r="19" customFormat="false" ht="35.05" hidden="false" customHeight="false" outlineLevel="0" collapsed="false">
      <c r="A19" s="7" t="n">
        <v>4</v>
      </c>
      <c r="B19" s="7" t="s">
        <v>46</v>
      </c>
      <c r="C19" s="7" t="s">
        <v>58</v>
      </c>
      <c r="D19" s="7"/>
      <c r="E19" s="7" t="s">
        <v>59</v>
      </c>
      <c r="F19" s="7" t="s">
        <v>49</v>
      </c>
      <c r="G19" s="11" t="n">
        <v>1</v>
      </c>
      <c r="H19" s="12"/>
      <c r="I19" s="8" t="n">
        <f aca="false">ROUND((H19*G19),2)</f>
        <v>0</v>
      </c>
      <c r="O19" s="0" t="n">
        <f aca="false">rekapitulace!H8</f>
        <v>21</v>
      </c>
      <c r="P19" s="0" t="n">
        <f aca="false">O19/100*I19</f>
        <v>0</v>
      </c>
    </row>
    <row r="20" customFormat="false" ht="68.65" hidden="false" customHeight="false" outlineLevel="0" collapsed="false">
      <c r="E20" s="13" t="s">
        <v>60</v>
      </c>
    </row>
    <row r="21" customFormat="false" ht="46.25" hidden="false" customHeight="false" outlineLevel="0" collapsed="false">
      <c r="A21" s="7" t="n">
        <v>5</v>
      </c>
      <c r="B21" s="7" t="s">
        <v>46</v>
      </c>
      <c r="C21" s="7" t="s">
        <v>61</v>
      </c>
      <c r="D21" s="7"/>
      <c r="E21" s="7" t="s">
        <v>62</v>
      </c>
      <c r="F21" s="7" t="s">
        <v>49</v>
      </c>
      <c r="G21" s="11" t="n">
        <v>1</v>
      </c>
      <c r="H21" s="12"/>
      <c r="I21" s="8" t="n">
        <f aca="false">ROUND((H21*G21),2)</f>
        <v>0</v>
      </c>
      <c r="O21" s="0" t="n">
        <f aca="false">rekapitulace!H8</f>
        <v>21</v>
      </c>
      <c r="P21" s="0" t="n">
        <f aca="false">O21/100*I21</f>
        <v>0</v>
      </c>
    </row>
    <row r="22" customFormat="false" ht="57.45" hidden="false" customHeight="false" outlineLevel="0" collapsed="false">
      <c r="E22" s="13" t="s">
        <v>63</v>
      </c>
    </row>
    <row r="23" customFormat="false" ht="12.8" hidden="false" customHeight="false" outlineLevel="0" collapsed="false">
      <c r="A23" s="7" t="n">
        <v>6</v>
      </c>
      <c r="B23" s="7" t="s">
        <v>46</v>
      </c>
      <c r="C23" s="7" t="s">
        <v>64</v>
      </c>
      <c r="D23" s="7"/>
      <c r="E23" s="7" t="s">
        <v>65</v>
      </c>
      <c r="F23" s="7" t="s">
        <v>66</v>
      </c>
      <c r="G23" s="11" t="n">
        <v>1</v>
      </c>
      <c r="H23" s="12"/>
      <c r="I23" s="8" t="n">
        <f aca="false">ROUND((H23*G23),2)</f>
        <v>0</v>
      </c>
      <c r="O23" s="0" t="n">
        <f aca="false">rekapitulace!H8</f>
        <v>21</v>
      </c>
      <c r="P23" s="0" t="n">
        <f aca="false">O23/100*I23</f>
        <v>0</v>
      </c>
    </row>
    <row r="24" customFormat="false" ht="79.85" hidden="false" customHeight="false" outlineLevel="0" collapsed="false">
      <c r="E24" s="13" t="s">
        <v>67</v>
      </c>
    </row>
    <row r="25" customFormat="false" ht="12.8" hidden="false" customHeight="false" outlineLevel="0" collapsed="false">
      <c r="A25" s="7" t="n">
        <v>7</v>
      </c>
      <c r="B25" s="7" t="s">
        <v>46</v>
      </c>
      <c r="C25" s="7" t="s">
        <v>68</v>
      </c>
      <c r="D25" s="7"/>
      <c r="E25" s="7" t="s">
        <v>69</v>
      </c>
      <c r="F25" s="7" t="s">
        <v>49</v>
      </c>
      <c r="G25" s="11" t="n">
        <v>1</v>
      </c>
      <c r="H25" s="12"/>
      <c r="I25" s="8" t="n">
        <f aca="false">ROUND((H25*G25),2)</f>
        <v>0</v>
      </c>
      <c r="O25" s="0" t="n">
        <f aca="false">rekapitulace!H8</f>
        <v>21</v>
      </c>
      <c r="P25" s="0" t="n">
        <f aca="false">O25/100*I25</f>
        <v>0</v>
      </c>
    </row>
    <row r="26" customFormat="false" ht="23.85" hidden="false" customHeight="false" outlineLevel="0" collapsed="false">
      <c r="E26" s="13" t="s">
        <v>70</v>
      </c>
    </row>
    <row r="27" customFormat="false" ht="46.25" hidden="false" customHeight="false" outlineLevel="0" collapsed="false">
      <c r="A27" s="7" t="n">
        <v>8</v>
      </c>
      <c r="B27" s="7" t="s">
        <v>46</v>
      </c>
      <c r="C27" s="7" t="s">
        <v>71</v>
      </c>
      <c r="D27" s="7"/>
      <c r="E27" s="7" t="s">
        <v>72</v>
      </c>
      <c r="F27" s="7" t="s">
        <v>49</v>
      </c>
      <c r="G27" s="11" t="n">
        <v>1</v>
      </c>
      <c r="H27" s="12"/>
      <c r="I27" s="8" t="n">
        <f aca="false">ROUND((H27*G27),2)</f>
        <v>0</v>
      </c>
      <c r="O27" s="0" t="n">
        <f aca="false">rekapitulace!H8</f>
        <v>21</v>
      </c>
      <c r="P27" s="0" t="n">
        <f aca="false">O27/100*I27</f>
        <v>0</v>
      </c>
    </row>
    <row r="28" customFormat="false" ht="12.8" hidden="false" customHeight="false" outlineLevel="0" collapsed="false">
      <c r="E28" s="13" t="s">
        <v>73</v>
      </c>
    </row>
    <row r="29" customFormat="false" ht="12.8" hidden="false" customHeight="false" outlineLevel="0" collapsed="false">
      <c r="A29" s="14"/>
      <c r="B29" s="14"/>
      <c r="C29" s="14" t="s">
        <v>15</v>
      </c>
      <c r="D29" s="14"/>
      <c r="E29" s="14" t="s">
        <v>45</v>
      </c>
      <c r="F29" s="14"/>
      <c r="G29" s="14"/>
      <c r="H29" s="14"/>
      <c r="I29" s="14" t="n">
        <f aca="false">SUM(I12:I28)</f>
        <v>0</v>
      </c>
      <c r="P29" s="0" t="n">
        <f aca="false">ROUND(SUM(P12:P28),2)</f>
        <v>0</v>
      </c>
    </row>
    <row r="31" customFormat="false" ht="12.8" hidden="false" customHeight="false" outlineLevel="0" collapsed="false">
      <c r="A31" s="14"/>
      <c r="B31" s="14"/>
      <c r="C31" s="14"/>
      <c r="D31" s="14"/>
      <c r="E31" s="14" t="s">
        <v>74</v>
      </c>
      <c r="F31" s="14"/>
      <c r="G31" s="14"/>
      <c r="H31" s="14"/>
      <c r="I31" s="14" t="n">
        <f aca="false">+I29</f>
        <v>0</v>
      </c>
      <c r="P31" s="0" t="n">
        <f aca="false">+P29</f>
        <v>0</v>
      </c>
    </row>
    <row r="32" customFormat="false" ht="12.8" hidden="false" customHeight="false" outlineLevel="0" collapsed="false"/>
    <row r="33" customFormat="false" ht="12.8" hidden="false" customHeight="false" outlineLevel="0" collapsed="false"/>
    <row r="34" customFormat="false" ht="12.8" hidden="false" customHeight="false" outlineLevel="0" collapsed="false"/>
    <row r="35" customFormat="false" ht="12.8" hidden="false" customHeight="false" outlineLevel="0" collapsed="false"/>
    <row r="36" customFormat="false" ht="12.8" hidden="false" customHeight="false" outlineLevel="0" collapsed="false"/>
    <row r="37" customFormat="false" ht="12.8" hidden="false" customHeight="false" outlineLevel="0" collapsed="false"/>
    <row r="38" customFormat="false" ht="12.8" hidden="false" customHeight="false" outlineLevel="0" collapsed="false"/>
    <row r="39" customFormat="false" ht="12.8" hidden="false" customHeight="false" outlineLevel="0" collapsed="false"/>
    <row r="40" customFormat="false" ht="12.8" hidden="false" customHeight="false" outlineLevel="0" collapsed="false"/>
    <row r="41" customFormat="false" ht="12.8" hidden="false" customHeight="false" outlineLevel="0" collapsed="false"/>
    <row r="42" customFormat="false" ht="12.8" hidden="false" customHeight="false" outlineLevel="0" collapsed="false"/>
    <row r="43" customFormat="false" ht="12.8" hidden="false" customHeight="false" outlineLevel="0" collapsed="false"/>
    <row r="44" customFormat="false" ht="12.8" hidden="false" customHeight="false" outlineLevel="0" collapsed="false"/>
    <row r="45" customFormat="false" ht="12.8" hidden="false" customHeight="false" outlineLevel="0" collapsed="false"/>
    <row r="46" customFormat="false" ht="12.8" hidden="false" customHeight="false" outlineLevel="0" collapsed="false"/>
    <row r="47" customFormat="false" ht="12.8" hidden="false" customHeight="false" outlineLevel="0" collapsed="false"/>
    <row r="48" customFormat="false" ht="12.8" hidden="false" customHeight="false" outlineLevel="0" collapsed="false"/>
    <row r="49" customFormat="false" ht="12.8" hidden="false" customHeight="false" outlineLevel="0" collapsed="false"/>
    <row r="50" customFormat="false" ht="12.8" hidden="false" customHeight="false" outlineLevel="0" collapsed="false"/>
    <row r="51" customFormat="false" ht="12.8" hidden="false" customHeight="false" outlineLevel="0" collapsed="false"/>
    <row r="52" customFormat="false" ht="12.8" hidden="false" customHeight="false" outlineLevel="0" collapsed="false"/>
    <row r="53" customFormat="false" ht="12.8" hidden="false" customHeight="false" outlineLevel="0" collapsed="false"/>
    <row r="54" customFormat="false" ht="12.8" hidden="false" customHeight="false" outlineLevel="0" collapsed="false"/>
    <row r="55" customFormat="false" ht="12.8" hidden="false" customHeight="false" outlineLevel="0" collapsed="false"/>
    <row r="56" customFormat="false" ht="12.8" hidden="false" customHeight="false" outlineLevel="0" collapsed="false"/>
    <row r="57" customFormat="false" ht="12.8" hidden="false" customHeight="false" outlineLevel="0" collapsed="false"/>
    <row r="58" customFormat="false" ht="12.8" hidden="false" customHeight="false" outlineLevel="0" collapsed="false"/>
    <row r="59" customFormat="false" ht="12.8" hidden="false" customHeight="false" outlineLevel="0" collapsed="false"/>
    <row r="60" customFormat="false" ht="12.8" hidden="false" customHeight="false" outlineLevel="0" collapsed="false"/>
    <row r="61" customFormat="false" ht="12.8" hidden="false" customHeight="false" outlineLevel="0" collapsed="false"/>
    <row r="62" customFormat="false" ht="12.8" hidden="false" customHeight="false" outlineLevel="0" collapsed="false"/>
    <row r="63" customFormat="false" ht="12.8" hidden="false" customHeight="false" outlineLevel="0" collapsed="false"/>
    <row r="64" customFormat="false" ht="12.8" hidden="false" customHeight="false" outlineLevel="0" collapsed="false"/>
  </sheetData>
  <mergeCells count="8">
    <mergeCell ref="A8:A9"/>
    <mergeCell ref="B8:B9"/>
    <mergeCell ref="C8:C9"/>
    <mergeCell ref="D8:D9"/>
    <mergeCell ref="E8:E9"/>
    <mergeCell ref="F8:F9"/>
    <mergeCell ref="G8:G9"/>
    <mergeCell ref="H8:I8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P16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0" topLeftCell="A137" activePane="bottomLeft" state="frozen"/>
      <selection pane="topLeft" activeCell="A1" activeCellId="0" sqref="A1"/>
      <selection pane="bottomLeft" activeCell="D146" activeCellId="0" sqref="D146"/>
    </sheetView>
  </sheetViews>
  <sheetFormatPr defaultColWidth="9.15625" defaultRowHeight="12.75" zeroHeight="false" outlineLevelRow="0" outlineLevelCol="0"/>
  <cols>
    <col collapsed="false" customWidth="true" hidden="false" outlineLevel="0" max="1" min="1" style="0" width="6.71"/>
    <col collapsed="false" customWidth="true" hidden="false" outlineLevel="0" max="2" min="2" style="0" width="20.71"/>
    <col collapsed="false" customWidth="true" hidden="false" outlineLevel="0" max="3" min="3" style="0" width="15.71"/>
    <col collapsed="false" customWidth="true" hidden="false" outlineLevel="0" max="4" min="4" style="0" width="12.71"/>
    <col collapsed="false" customWidth="true" hidden="false" outlineLevel="0" max="5" min="5" style="0" width="75.71"/>
    <col collapsed="false" customWidth="true" hidden="false" outlineLevel="0" max="6" min="6" style="0" width="9.71"/>
    <col collapsed="false" customWidth="true" hidden="false" outlineLevel="0" max="7" min="7" style="0" width="12.71"/>
    <col collapsed="false" customWidth="true" hidden="false" outlineLevel="0" max="9" min="8" style="0" width="14.71"/>
    <col collapsed="false" customWidth="false" hidden="true" outlineLevel="0" max="16" min="15" style="0" width="9.14"/>
  </cols>
  <sheetData>
    <row r="1" customFormat="false" ht="12.75" hidden="false" customHeight="true" outlineLevel="0" collapsed="false">
      <c r="A1" s="1" t="s">
        <v>0</v>
      </c>
      <c r="C1" s="0" t="s">
        <v>1</v>
      </c>
    </row>
    <row r="2" customFormat="false" ht="12.75" hidden="false" customHeight="true" outlineLevel="0" collapsed="false">
      <c r="C2" s="2" t="s">
        <v>19</v>
      </c>
    </row>
    <row r="4" customFormat="false" ht="12.75" hidden="false" customHeight="true" outlineLevel="0" collapsed="false">
      <c r="A4" s="0" t="s">
        <v>20</v>
      </c>
      <c r="C4" s="1" t="s">
        <v>21</v>
      </c>
      <c r="D4" s="1"/>
      <c r="E4" s="1" t="s">
        <v>22</v>
      </c>
    </row>
    <row r="5" customFormat="false" ht="12.75" hidden="false" customHeight="true" outlineLevel="0" collapsed="false">
      <c r="A5" s="0" t="s">
        <v>23</v>
      </c>
      <c r="C5" s="1" t="s">
        <v>17</v>
      </c>
      <c r="D5" s="1"/>
      <c r="E5" s="1" t="s">
        <v>18</v>
      </c>
    </row>
    <row r="6" customFormat="false" ht="12.75" hidden="false" customHeight="true" outlineLevel="0" collapsed="false">
      <c r="A6" s="0" t="s">
        <v>24</v>
      </c>
      <c r="C6" s="1" t="s">
        <v>17</v>
      </c>
      <c r="D6" s="1"/>
      <c r="E6" s="1" t="s">
        <v>18</v>
      </c>
    </row>
    <row r="7" customFormat="false" ht="12.75" hidden="false" customHeight="true" outlineLevel="0" collapsed="false">
      <c r="A7" s="0" t="s">
        <v>25</v>
      </c>
      <c r="C7" s="1"/>
      <c r="D7" s="1"/>
      <c r="E7" s="1"/>
    </row>
    <row r="8" customFormat="false" ht="12.75" hidden="false" customHeight="true" outlineLevel="0" collapsed="false">
      <c r="A8" s="5" t="s">
        <v>26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33</v>
      </c>
      <c r="I8" s="5"/>
      <c r="O8" s="0" t="s">
        <v>34</v>
      </c>
      <c r="P8" s="0" t="s">
        <v>13</v>
      </c>
    </row>
    <row r="9" customFormat="false" ht="28.5" hidden="false" customHeight="false" outlineLevel="0" collapsed="false">
      <c r="A9" s="5"/>
      <c r="B9" s="5"/>
      <c r="C9" s="5"/>
      <c r="D9" s="5"/>
      <c r="E9" s="5"/>
      <c r="F9" s="5"/>
      <c r="G9" s="5"/>
      <c r="H9" s="5" t="s">
        <v>35</v>
      </c>
      <c r="I9" s="5" t="s">
        <v>36</v>
      </c>
      <c r="O9" s="0" t="s">
        <v>13</v>
      </c>
    </row>
    <row r="10" customFormat="false" ht="14.25" hidden="false" customHeight="false" outlineLevel="0" collapsed="false">
      <c r="A10" s="5" t="s">
        <v>17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41</v>
      </c>
      <c r="G10" s="5" t="s">
        <v>42</v>
      </c>
      <c r="H10" s="5" t="s">
        <v>43</v>
      </c>
      <c r="I10" s="5" t="s">
        <v>44</v>
      </c>
    </row>
    <row r="11" customFormat="false" ht="12.8" hidden="false" customHeight="false" outlineLevel="0" collapsed="false">
      <c r="A11" s="9"/>
      <c r="B11" s="9"/>
      <c r="C11" s="9" t="s">
        <v>15</v>
      </c>
      <c r="D11" s="9"/>
      <c r="E11" s="9" t="s">
        <v>45</v>
      </c>
      <c r="F11" s="9"/>
      <c r="G11" s="10"/>
      <c r="H11" s="9"/>
      <c r="I11" s="10"/>
    </row>
    <row r="12" customFormat="false" ht="12.8" hidden="false" customHeight="false" outlineLevel="0" collapsed="false">
      <c r="A12" s="7" t="n">
        <v>1</v>
      </c>
      <c r="B12" s="7" t="s">
        <v>46</v>
      </c>
      <c r="C12" s="7" t="s">
        <v>75</v>
      </c>
      <c r="D12" s="7"/>
      <c r="E12" s="7" t="s">
        <v>76</v>
      </c>
      <c r="F12" s="7" t="s">
        <v>77</v>
      </c>
      <c r="G12" s="11" t="n">
        <v>9.66</v>
      </c>
      <c r="H12" s="12"/>
      <c r="I12" s="8" t="n">
        <f aca="false">ROUND((H12*G12),2)</f>
        <v>0</v>
      </c>
      <c r="O12" s="0" t="n">
        <f aca="false">rekapitulace!H8</f>
        <v>21</v>
      </c>
      <c r="P12" s="0" t="n">
        <f aca="false">O12/100*I12</f>
        <v>0</v>
      </c>
    </row>
    <row r="13" customFormat="false" ht="68.65" hidden="false" customHeight="false" outlineLevel="0" collapsed="false">
      <c r="E13" s="13" t="s">
        <v>78</v>
      </c>
    </row>
    <row r="14" customFormat="false" ht="12.8" hidden="false" customHeight="false" outlineLevel="0" collapsed="false">
      <c r="E14" s="13" t="s">
        <v>79</v>
      </c>
    </row>
    <row r="15" customFormat="false" ht="12.8" hidden="false" customHeight="false" outlineLevel="0" collapsed="false">
      <c r="A15" s="7" t="n">
        <v>2</v>
      </c>
      <c r="B15" s="7" t="s">
        <v>46</v>
      </c>
      <c r="C15" s="7" t="s">
        <v>80</v>
      </c>
      <c r="D15" s="7"/>
      <c r="E15" s="7" t="s">
        <v>81</v>
      </c>
      <c r="F15" s="7" t="s">
        <v>77</v>
      </c>
      <c r="G15" s="11" t="n">
        <v>831.312</v>
      </c>
      <c r="H15" s="12"/>
      <c r="I15" s="8" t="n">
        <f aca="false">ROUND((H15*G15),2)</f>
        <v>0</v>
      </c>
      <c r="O15" s="0" t="n">
        <f aca="false">rekapitulace!H8</f>
        <v>21</v>
      </c>
      <c r="P15" s="0" t="n">
        <f aca="false">O15/100*I15</f>
        <v>0</v>
      </c>
    </row>
    <row r="16" customFormat="false" ht="68.65" hidden="false" customHeight="false" outlineLevel="0" collapsed="false">
      <c r="E16" s="13" t="s">
        <v>82</v>
      </c>
    </row>
    <row r="17" customFormat="false" ht="12.8" hidden="false" customHeight="false" outlineLevel="0" collapsed="false">
      <c r="E17" s="13" t="s">
        <v>79</v>
      </c>
    </row>
    <row r="18" customFormat="false" ht="12.8" hidden="false" customHeight="false" outlineLevel="0" collapsed="false">
      <c r="A18" s="14"/>
      <c r="B18" s="14"/>
      <c r="C18" s="14" t="s">
        <v>15</v>
      </c>
      <c r="D18" s="14"/>
      <c r="E18" s="14" t="s">
        <v>45</v>
      </c>
      <c r="F18" s="14"/>
      <c r="G18" s="14"/>
      <c r="H18" s="14"/>
      <c r="I18" s="14" t="n">
        <f aca="false">SUM(I12:I17)</f>
        <v>0</v>
      </c>
      <c r="P18" s="0" t="n">
        <f aca="false">ROUND(SUM(P12:P17),2)</f>
        <v>0</v>
      </c>
    </row>
    <row r="20" customFormat="false" ht="12.8" hidden="false" customHeight="false" outlineLevel="0" collapsed="false">
      <c r="A20" s="9"/>
      <c r="B20" s="9"/>
      <c r="C20" s="9" t="s">
        <v>17</v>
      </c>
      <c r="D20" s="9"/>
      <c r="E20" s="9" t="s">
        <v>83</v>
      </c>
      <c r="F20" s="9"/>
      <c r="G20" s="10"/>
      <c r="H20" s="9"/>
      <c r="I20" s="10"/>
    </row>
    <row r="21" customFormat="false" ht="12.8" hidden="false" customHeight="false" outlineLevel="0" collapsed="false">
      <c r="A21" s="7" t="n">
        <v>3</v>
      </c>
      <c r="B21" s="7" t="s">
        <v>46</v>
      </c>
      <c r="C21" s="7" t="s">
        <v>84</v>
      </c>
      <c r="D21" s="7"/>
      <c r="E21" s="7" t="s">
        <v>85</v>
      </c>
      <c r="F21" s="7" t="s">
        <v>86</v>
      </c>
      <c r="G21" s="11" t="n">
        <v>265</v>
      </c>
      <c r="H21" s="12"/>
      <c r="I21" s="8" t="n">
        <f aca="false">ROUND((H21*G21),2)</f>
        <v>0</v>
      </c>
      <c r="O21" s="0" t="n">
        <f aca="false">rekapitulace!H8</f>
        <v>21</v>
      </c>
      <c r="P21" s="0" t="n">
        <f aca="false">O21/100*I21</f>
        <v>0</v>
      </c>
    </row>
    <row r="22" customFormat="false" ht="46.25" hidden="false" customHeight="false" outlineLevel="0" collapsed="false">
      <c r="E22" s="13" t="s">
        <v>87</v>
      </c>
    </row>
    <row r="23" customFormat="false" ht="12.8" hidden="false" customHeight="false" outlineLevel="0" collapsed="false">
      <c r="E23" s="13" t="s">
        <v>88</v>
      </c>
    </row>
    <row r="24" customFormat="false" ht="12.8" hidden="false" customHeight="false" outlineLevel="0" collapsed="false">
      <c r="A24" s="7" t="n">
        <v>4</v>
      </c>
      <c r="B24" s="7" t="s">
        <v>46</v>
      </c>
      <c r="C24" s="7" t="s">
        <v>89</v>
      </c>
      <c r="D24" s="7"/>
      <c r="E24" s="7" t="s">
        <v>90</v>
      </c>
      <c r="F24" s="7" t="s">
        <v>91</v>
      </c>
      <c r="G24" s="11" t="n">
        <v>1.8</v>
      </c>
      <c r="H24" s="12"/>
      <c r="I24" s="8" t="n">
        <f aca="false">ROUND((H24*G24),2)</f>
        <v>0</v>
      </c>
      <c r="O24" s="0" t="n">
        <f aca="false">rekapitulace!H8</f>
        <v>21</v>
      </c>
      <c r="P24" s="0" t="n">
        <f aca="false">O24/100*I24</f>
        <v>0</v>
      </c>
    </row>
    <row r="25" customFormat="false" ht="46.25" hidden="false" customHeight="false" outlineLevel="0" collapsed="false">
      <c r="E25" s="13" t="s">
        <v>92</v>
      </c>
    </row>
    <row r="26" customFormat="false" ht="46.25" hidden="false" customHeight="false" outlineLevel="0" collapsed="false">
      <c r="E26" s="13" t="s">
        <v>93</v>
      </c>
    </row>
    <row r="27" customFormat="false" ht="23.85" hidden="false" customHeight="false" outlineLevel="0" collapsed="false">
      <c r="A27" s="7" t="n">
        <v>5</v>
      </c>
      <c r="B27" s="7" t="s">
        <v>46</v>
      </c>
      <c r="C27" s="7" t="s">
        <v>94</v>
      </c>
      <c r="D27" s="7"/>
      <c r="E27" s="7" t="s">
        <v>95</v>
      </c>
      <c r="F27" s="7" t="s">
        <v>96</v>
      </c>
      <c r="G27" s="11" t="n">
        <v>42</v>
      </c>
      <c r="H27" s="12"/>
      <c r="I27" s="8" t="n">
        <f aca="false">ROUND((H27*G27),2)</f>
        <v>0</v>
      </c>
      <c r="O27" s="0" t="n">
        <f aca="false">rekapitulace!H8</f>
        <v>21</v>
      </c>
      <c r="P27" s="0" t="n">
        <f aca="false">O27/100*I27</f>
        <v>0</v>
      </c>
    </row>
    <row r="28" customFormat="false" ht="46.25" hidden="false" customHeight="false" outlineLevel="0" collapsed="false">
      <c r="E28" s="13" t="s">
        <v>97</v>
      </c>
    </row>
    <row r="29" customFormat="false" ht="46.25" hidden="false" customHeight="false" outlineLevel="0" collapsed="false">
      <c r="E29" s="13" t="s">
        <v>93</v>
      </c>
    </row>
    <row r="30" customFormat="false" ht="12.8" hidden="false" customHeight="false" outlineLevel="0" collapsed="false">
      <c r="A30" s="7" t="n">
        <v>6</v>
      </c>
      <c r="B30" s="7" t="s">
        <v>46</v>
      </c>
      <c r="C30" s="7" t="s">
        <v>98</v>
      </c>
      <c r="D30" s="7"/>
      <c r="E30" s="7" t="s">
        <v>99</v>
      </c>
      <c r="F30" s="7" t="s">
        <v>100</v>
      </c>
      <c r="G30" s="11" t="n">
        <v>46.2</v>
      </c>
      <c r="H30" s="12"/>
      <c r="I30" s="8" t="n">
        <f aca="false">ROUND((H30*G30),2)</f>
        <v>0</v>
      </c>
      <c r="O30" s="0" t="n">
        <f aca="false">rekapitulace!H8</f>
        <v>21</v>
      </c>
      <c r="P30" s="0" t="n">
        <f aca="false">O30/100*I30</f>
        <v>0</v>
      </c>
    </row>
    <row r="31" customFormat="false" ht="23.85" hidden="false" customHeight="false" outlineLevel="0" collapsed="false">
      <c r="E31" s="13" t="s">
        <v>101</v>
      </c>
    </row>
    <row r="32" customFormat="false" ht="23.85" hidden="false" customHeight="false" outlineLevel="0" collapsed="false">
      <c r="E32" s="13" t="s">
        <v>102</v>
      </c>
    </row>
    <row r="33" customFormat="false" ht="12.8" hidden="false" customHeight="false" outlineLevel="0" collapsed="false">
      <c r="A33" s="7" t="n">
        <v>7</v>
      </c>
      <c r="B33" s="7" t="s">
        <v>46</v>
      </c>
      <c r="C33" s="7" t="s">
        <v>103</v>
      </c>
      <c r="D33" s="7"/>
      <c r="E33" s="7" t="s">
        <v>104</v>
      </c>
      <c r="F33" s="7" t="s">
        <v>96</v>
      </c>
      <c r="G33" s="11" t="n">
        <v>11</v>
      </c>
      <c r="H33" s="12"/>
      <c r="I33" s="8" t="n">
        <f aca="false">ROUND((H33*G33),2)</f>
        <v>0</v>
      </c>
      <c r="O33" s="0" t="n">
        <f aca="false">rekapitulace!H8</f>
        <v>21</v>
      </c>
      <c r="P33" s="0" t="n">
        <f aca="false">O33/100*I33</f>
        <v>0</v>
      </c>
    </row>
    <row r="34" customFormat="false" ht="23.85" hidden="false" customHeight="false" outlineLevel="0" collapsed="false">
      <c r="E34" s="13" t="s">
        <v>105</v>
      </c>
    </row>
    <row r="35" customFormat="false" ht="23.85" hidden="false" customHeight="false" outlineLevel="0" collapsed="false">
      <c r="E35" s="13" t="s">
        <v>106</v>
      </c>
    </row>
    <row r="36" customFormat="false" ht="12.8" hidden="false" customHeight="false" outlineLevel="0" collapsed="false">
      <c r="A36" s="7" t="n">
        <v>8</v>
      </c>
      <c r="B36" s="7" t="s">
        <v>46</v>
      </c>
      <c r="C36" s="7" t="s">
        <v>107</v>
      </c>
      <c r="D36" s="7"/>
      <c r="E36" s="7" t="s">
        <v>108</v>
      </c>
      <c r="F36" s="7" t="s">
        <v>91</v>
      </c>
      <c r="G36" s="11" t="n">
        <v>360.84</v>
      </c>
      <c r="H36" s="12"/>
      <c r="I36" s="8" t="n">
        <f aca="false">ROUND((H36*G36),2)</f>
        <v>0</v>
      </c>
      <c r="O36" s="0" t="n">
        <f aca="false">rekapitulace!H8</f>
        <v>21</v>
      </c>
      <c r="P36" s="0" t="n">
        <f aca="false">O36/100*I36</f>
        <v>0</v>
      </c>
    </row>
    <row r="37" customFormat="false" ht="79.85" hidden="false" customHeight="false" outlineLevel="0" collapsed="false">
      <c r="E37" s="13" t="s">
        <v>109</v>
      </c>
    </row>
    <row r="38" customFormat="false" ht="326.1" hidden="false" customHeight="false" outlineLevel="0" collapsed="false">
      <c r="E38" s="13" t="s">
        <v>110</v>
      </c>
    </row>
    <row r="39" customFormat="false" ht="12.8" hidden="false" customHeight="false" outlineLevel="0" collapsed="false">
      <c r="A39" s="7" t="n">
        <v>9</v>
      </c>
      <c r="B39" s="7" t="s">
        <v>46</v>
      </c>
      <c r="C39" s="7" t="s">
        <v>111</v>
      </c>
      <c r="D39" s="7"/>
      <c r="E39" s="7" t="s">
        <v>112</v>
      </c>
      <c r="F39" s="7" t="s">
        <v>91</v>
      </c>
      <c r="G39" s="11" t="n">
        <v>66.5</v>
      </c>
      <c r="H39" s="12"/>
      <c r="I39" s="8" t="n">
        <f aca="false">ROUND((H39*G39),2)</f>
        <v>0</v>
      </c>
      <c r="O39" s="0" t="n">
        <f aca="false">rekapitulace!H8</f>
        <v>21</v>
      </c>
      <c r="P39" s="0" t="n">
        <f aca="false">O39/100*I39</f>
        <v>0</v>
      </c>
    </row>
    <row r="40" customFormat="false" ht="46.25" hidden="false" customHeight="false" outlineLevel="0" collapsed="false">
      <c r="E40" s="13" t="s">
        <v>113</v>
      </c>
    </row>
    <row r="41" customFormat="false" ht="281.3" hidden="false" customHeight="false" outlineLevel="0" collapsed="false">
      <c r="E41" s="13" t="s">
        <v>114</v>
      </c>
    </row>
    <row r="42" customFormat="false" ht="12.8" hidden="false" customHeight="false" outlineLevel="0" collapsed="false">
      <c r="A42" s="7" t="n">
        <v>10</v>
      </c>
      <c r="B42" s="7" t="s">
        <v>46</v>
      </c>
      <c r="C42" s="7" t="s">
        <v>115</v>
      </c>
      <c r="D42" s="7"/>
      <c r="E42" s="7" t="s">
        <v>116</v>
      </c>
      <c r="F42" s="7" t="s">
        <v>91</v>
      </c>
      <c r="G42" s="11" t="n">
        <v>435.34</v>
      </c>
      <c r="H42" s="12"/>
      <c r="I42" s="8" t="n">
        <f aca="false">ROUND((H42*G42),2)</f>
        <v>0</v>
      </c>
      <c r="O42" s="0" t="n">
        <f aca="false">rekapitulace!H8</f>
        <v>21</v>
      </c>
      <c r="P42" s="0" t="n">
        <f aca="false">O42/100*I42</f>
        <v>0</v>
      </c>
    </row>
    <row r="43" customFormat="false" ht="57.45" hidden="false" customHeight="false" outlineLevel="0" collapsed="false">
      <c r="E43" s="13" t="s">
        <v>117</v>
      </c>
    </row>
    <row r="44" customFormat="false" ht="158.2" hidden="false" customHeight="false" outlineLevel="0" collapsed="false">
      <c r="E44" s="13" t="s">
        <v>118</v>
      </c>
    </row>
    <row r="45" customFormat="false" ht="12.8" hidden="false" customHeight="false" outlineLevel="0" collapsed="false">
      <c r="A45" s="7" t="n">
        <v>11</v>
      </c>
      <c r="B45" s="7" t="s">
        <v>46</v>
      </c>
      <c r="C45" s="7" t="s">
        <v>119</v>
      </c>
      <c r="D45" s="7"/>
      <c r="E45" s="7" t="s">
        <v>120</v>
      </c>
      <c r="F45" s="7" t="s">
        <v>86</v>
      </c>
      <c r="G45" s="11" t="n">
        <v>258</v>
      </c>
      <c r="H45" s="12"/>
      <c r="I45" s="8" t="n">
        <f aca="false">ROUND((H45*G45),2)</f>
        <v>0</v>
      </c>
      <c r="O45" s="0" t="n">
        <f aca="false">rekapitulace!H8</f>
        <v>21</v>
      </c>
      <c r="P45" s="0" t="n">
        <f aca="false">O45/100*I45</f>
        <v>0</v>
      </c>
    </row>
    <row r="46" customFormat="false" ht="46.25" hidden="false" customHeight="false" outlineLevel="0" collapsed="false">
      <c r="E46" s="13" t="s">
        <v>121</v>
      </c>
    </row>
    <row r="47" customFormat="false" ht="23.85" hidden="false" customHeight="false" outlineLevel="0" collapsed="false">
      <c r="E47" s="13" t="s">
        <v>122</v>
      </c>
    </row>
    <row r="48" customFormat="false" ht="23.85" hidden="false" customHeight="false" outlineLevel="0" collapsed="false">
      <c r="A48" s="7" t="n">
        <v>12</v>
      </c>
      <c r="B48" s="7" t="s">
        <v>46</v>
      </c>
      <c r="C48" s="7" t="s">
        <v>123</v>
      </c>
      <c r="D48" s="7"/>
      <c r="E48" s="7" t="s">
        <v>124</v>
      </c>
      <c r="F48" s="7" t="s">
        <v>91</v>
      </c>
      <c r="G48" s="11" t="n">
        <v>5.25</v>
      </c>
      <c r="H48" s="12"/>
      <c r="I48" s="8" t="n">
        <f aca="false">ROUND((H48*G48),2)</f>
        <v>0</v>
      </c>
      <c r="O48" s="0" t="n">
        <f aca="false">rekapitulace!H8</f>
        <v>21</v>
      </c>
      <c r="P48" s="0" t="n">
        <f aca="false">O48/100*I48</f>
        <v>0</v>
      </c>
    </row>
    <row r="49" customFormat="false" ht="46.25" hidden="false" customHeight="false" outlineLevel="0" collapsed="false">
      <c r="E49" s="13" t="s">
        <v>125</v>
      </c>
    </row>
    <row r="50" customFormat="false" ht="35.05" hidden="false" customHeight="false" outlineLevel="0" collapsed="false">
      <c r="E50" s="13" t="s">
        <v>126</v>
      </c>
    </row>
    <row r="51" customFormat="false" ht="12.8" hidden="false" customHeight="false" outlineLevel="0" collapsed="false">
      <c r="A51" s="7" t="n">
        <v>13</v>
      </c>
      <c r="B51" s="7" t="s">
        <v>46</v>
      </c>
      <c r="C51" s="7" t="s">
        <v>127</v>
      </c>
      <c r="D51" s="7"/>
      <c r="E51" s="7" t="s">
        <v>128</v>
      </c>
      <c r="F51" s="7" t="s">
        <v>86</v>
      </c>
      <c r="G51" s="11" t="n">
        <v>52.5</v>
      </c>
      <c r="H51" s="12"/>
      <c r="I51" s="8" t="n">
        <f aca="false">ROUND((H51*G51),2)</f>
        <v>0</v>
      </c>
      <c r="O51" s="0" t="n">
        <f aca="false">rekapitulace!H8</f>
        <v>21</v>
      </c>
      <c r="P51" s="0" t="n">
        <f aca="false">O51/100*I51</f>
        <v>0</v>
      </c>
    </row>
    <row r="52" customFormat="false" ht="46.25" hidden="false" customHeight="false" outlineLevel="0" collapsed="false">
      <c r="E52" s="13" t="s">
        <v>129</v>
      </c>
    </row>
    <row r="53" customFormat="false" ht="23.85" hidden="false" customHeight="false" outlineLevel="0" collapsed="false">
      <c r="E53" s="13" t="s">
        <v>130</v>
      </c>
    </row>
    <row r="54" customFormat="false" ht="12.8" hidden="false" customHeight="false" outlineLevel="0" collapsed="false">
      <c r="A54" s="14"/>
      <c r="B54" s="14"/>
      <c r="C54" s="14" t="s">
        <v>17</v>
      </c>
      <c r="D54" s="14"/>
      <c r="E54" s="14" t="s">
        <v>83</v>
      </c>
      <c r="F54" s="14"/>
      <c r="G54" s="14"/>
      <c r="H54" s="14"/>
      <c r="I54" s="14" t="n">
        <f aca="false">SUM(I21:I53)</f>
        <v>0</v>
      </c>
      <c r="P54" s="0" t="n">
        <f aca="false">ROUND(SUM(P21:P53),2)</f>
        <v>0</v>
      </c>
    </row>
    <row r="56" customFormat="false" ht="12.8" hidden="false" customHeight="false" outlineLevel="0" collapsed="false">
      <c r="A56" s="9"/>
      <c r="B56" s="9"/>
      <c r="C56" s="9" t="s">
        <v>37</v>
      </c>
      <c r="D56" s="9"/>
      <c r="E56" s="9" t="s">
        <v>131</v>
      </c>
      <c r="F56" s="9"/>
      <c r="G56" s="10"/>
      <c r="H56" s="9"/>
      <c r="I56" s="10"/>
    </row>
    <row r="57" customFormat="false" ht="23.85" hidden="false" customHeight="false" outlineLevel="0" collapsed="false">
      <c r="A57" s="7" t="n">
        <v>14</v>
      </c>
      <c r="B57" s="7" t="s">
        <v>46</v>
      </c>
      <c r="C57" s="7" t="s">
        <v>132</v>
      </c>
      <c r="D57" s="7"/>
      <c r="E57" s="7" t="s">
        <v>133</v>
      </c>
      <c r="F57" s="7" t="s">
        <v>91</v>
      </c>
      <c r="G57" s="11" t="n">
        <v>45</v>
      </c>
      <c r="H57" s="12"/>
      <c r="I57" s="8" t="n">
        <f aca="false">ROUND((H57*G57),2)</f>
        <v>0</v>
      </c>
      <c r="O57" s="0" t="n">
        <f aca="false">rekapitulace!H8</f>
        <v>21</v>
      </c>
      <c r="P57" s="0" t="n">
        <f aca="false">O57/100*I57</f>
        <v>0</v>
      </c>
    </row>
    <row r="58" customFormat="false" ht="57.45" hidden="false" customHeight="false" outlineLevel="0" collapsed="false">
      <c r="E58" s="13" t="s">
        <v>134</v>
      </c>
    </row>
    <row r="59" customFormat="false" ht="35.05" hidden="false" customHeight="false" outlineLevel="0" collapsed="false">
      <c r="E59" s="13" t="s">
        <v>135</v>
      </c>
    </row>
    <row r="60" customFormat="false" ht="23.85" hidden="false" customHeight="false" outlineLevel="0" collapsed="false">
      <c r="A60" s="7" t="n">
        <v>15</v>
      </c>
      <c r="B60" s="7" t="s">
        <v>46</v>
      </c>
      <c r="C60" s="7" t="s">
        <v>136</v>
      </c>
      <c r="D60" s="7"/>
      <c r="E60" s="7" t="s">
        <v>137</v>
      </c>
      <c r="F60" s="7" t="s">
        <v>91</v>
      </c>
      <c r="G60" s="11" t="n">
        <v>62.55</v>
      </c>
      <c r="H60" s="12"/>
      <c r="I60" s="8" t="n">
        <f aca="false">ROUND((H60*G60),2)</f>
        <v>0</v>
      </c>
      <c r="O60" s="0" t="n">
        <f aca="false">rekapitulace!H8</f>
        <v>21</v>
      </c>
      <c r="P60" s="0" t="n">
        <f aca="false">O60/100*I60</f>
        <v>0</v>
      </c>
    </row>
    <row r="61" customFormat="false" ht="46.25" hidden="false" customHeight="false" outlineLevel="0" collapsed="false">
      <c r="E61" s="13" t="s">
        <v>138</v>
      </c>
    </row>
    <row r="62" customFormat="false" ht="303.7" hidden="false" customHeight="false" outlineLevel="0" collapsed="false">
      <c r="E62" s="13" t="s">
        <v>139</v>
      </c>
    </row>
    <row r="63" customFormat="false" ht="12.8" hidden="false" customHeight="false" outlineLevel="0" collapsed="false">
      <c r="A63" s="14"/>
      <c r="B63" s="14"/>
      <c r="C63" s="14" t="s">
        <v>37</v>
      </c>
      <c r="D63" s="14"/>
      <c r="E63" s="14" t="s">
        <v>131</v>
      </c>
      <c r="F63" s="14"/>
      <c r="G63" s="14"/>
      <c r="H63" s="14"/>
      <c r="I63" s="14" t="n">
        <f aca="false">SUM(I57:I62)</f>
        <v>0</v>
      </c>
      <c r="P63" s="0" t="n">
        <f aca="false">ROUND(SUM(P57:P62),2)</f>
        <v>0</v>
      </c>
    </row>
    <row r="65" customFormat="false" ht="12.8" hidden="false" customHeight="false" outlineLevel="0" collapsed="false">
      <c r="A65" s="9"/>
      <c r="B65" s="9"/>
      <c r="C65" s="9" t="s">
        <v>38</v>
      </c>
      <c r="D65" s="9"/>
      <c r="E65" s="9" t="s">
        <v>140</v>
      </c>
      <c r="F65" s="9"/>
      <c r="G65" s="10"/>
      <c r="H65" s="9"/>
      <c r="I65" s="10"/>
    </row>
    <row r="66" customFormat="false" ht="12.8" hidden="false" customHeight="false" outlineLevel="0" collapsed="false">
      <c r="A66" s="7" t="n">
        <v>16</v>
      </c>
      <c r="B66" s="7" t="s">
        <v>46</v>
      </c>
      <c r="C66" s="7" t="s">
        <v>141</v>
      </c>
      <c r="D66" s="7"/>
      <c r="E66" s="7" t="s">
        <v>142</v>
      </c>
      <c r="F66" s="7" t="s">
        <v>77</v>
      </c>
      <c r="G66" s="11" t="n">
        <v>0.363</v>
      </c>
      <c r="H66" s="12"/>
      <c r="I66" s="8" t="n">
        <f aca="false">ROUND((H66*G66),2)</f>
        <v>0</v>
      </c>
      <c r="O66" s="0" t="n">
        <f aca="false">rekapitulace!H8</f>
        <v>21</v>
      </c>
      <c r="P66" s="0" t="n">
        <f aca="false">O66/100*I66</f>
        <v>0</v>
      </c>
    </row>
    <row r="67" customFormat="false" ht="57.45" hidden="false" customHeight="false" outlineLevel="0" collapsed="false">
      <c r="E67" s="13" t="s">
        <v>143</v>
      </c>
    </row>
    <row r="68" customFormat="false" ht="225.35" hidden="false" customHeight="false" outlineLevel="0" collapsed="false">
      <c r="E68" s="13" t="s">
        <v>144</v>
      </c>
    </row>
    <row r="69" customFormat="false" ht="35.05" hidden="false" customHeight="false" outlineLevel="0" collapsed="false">
      <c r="A69" s="7" t="n">
        <v>17</v>
      </c>
      <c r="B69" s="7" t="s">
        <v>46</v>
      </c>
      <c r="C69" s="7" t="s">
        <v>145</v>
      </c>
      <c r="D69" s="7"/>
      <c r="E69" s="7" t="s">
        <v>146</v>
      </c>
      <c r="F69" s="7" t="s">
        <v>147</v>
      </c>
      <c r="G69" s="11" t="n">
        <v>24</v>
      </c>
      <c r="H69" s="12"/>
      <c r="I69" s="8" t="n">
        <f aca="false">ROUND((H69*G69),2)</f>
        <v>0</v>
      </c>
      <c r="O69" s="0" t="n">
        <f aca="false">rekapitulace!H8</f>
        <v>21</v>
      </c>
      <c r="P69" s="0" t="n">
        <f aca="false">O69/100*I69</f>
        <v>0</v>
      </c>
    </row>
    <row r="70" customFormat="false" ht="46.25" hidden="false" customHeight="false" outlineLevel="0" collapsed="false">
      <c r="E70" s="13" t="s">
        <v>148</v>
      </c>
    </row>
    <row r="71" customFormat="false" ht="35.05" hidden="false" customHeight="false" outlineLevel="0" collapsed="false">
      <c r="E71" s="13" t="s">
        <v>149</v>
      </c>
    </row>
    <row r="72" customFormat="false" ht="35.05" hidden="false" customHeight="false" outlineLevel="0" collapsed="false">
      <c r="A72" s="7" t="n">
        <v>18</v>
      </c>
      <c r="B72" s="7" t="s">
        <v>46</v>
      </c>
      <c r="C72" s="7" t="s">
        <v>150</v>
      </c>
      <c r="D72" s="7"/>
      <c r="E72" s="7" t="s">
        <v>151</v>
      </c>
      <c r="F72" s="7" t="s">
        <v>147</v>
      </c>
      <c r="G72" s="11" t="n">
        <v>8</v>
      </c>
      <c r="H72" s="12"/>
      <c r="I72" s="8" t="n">
        <f aca="false">ROUND((H72*G72),2)</f>
        <v>0</v>
      </c>
      <c r="O72" s="0" t="n">
        <f aca="false">rekapitulace!H8</f>
        <v>21</v>
      </c>
      <c r="P72" s="0" t="n">
        <f aca="false">O72/100*I72</f>
        <v>0</v>
      </c>
    </row>
    <row r="73" customFormat="false" ht="46.25" hidden="false" customHeight="false" outlineLevel="0" collapsed="false">
      <c r="E73" s="13" t="s">
        <v>152</v>
      </c>
    </row>
    <row r="74" customFormat="false" ht="35.05" hidden="false" customHeight="false" outlineLevel="0" collapsed="false">
      <c r="E74" s="13" t="s">
        <v>153</v>
      </c>
    </row>
    <row r="75" customFormat="false" ht="46.25" hidden="false" customHeight="false" outlineLevel="0" collapsed="false">
      <c r="A75" s="7" t="n">
        <v>19</v>
      </c>
      <c r="B75" s="7" t="s">
        <v>46</v>
      </c>
      <c r="C75" s="7" t="s">
        <v>154</v>
      </c>
      <c r="D75" s="7"/>
      <c r="E75" s="7" t="s">
        <v>155</v>
      </c>
      <c r="F75" s="7" t="s">
        <v>91</v>
      </c>
      <c r="G75" s="11" t="n">
        <v>15.6</v>
      </c>
      <c r="H75" s="12"/>
      <c r="I75" s="8" t="n">
        <f aca="false">ROUND((H75*G75),2)</f>
        <v>0</v>
      </c>
      <c r="O75" s="0" t="n">
        <f aca="false">rekapitulace!H8</f>
        <v>21</v>
      </c>
      <c r="P75" s="0" t="n">
        <f aca="false">O75/100*I75</f>
        <v>0</v>
      </c>
    </row>
    <row r="76" customFormat="false" ht="46.25" hidden="false" customHeight="false" outlineLevel="0" collapsed="false">
      <c r="E76" s="13" t="s">
        <v>156</v>
      </c>
    </row>
    <row r="77" customFormat="false" ht="23.85" hidden="false" customHeight="false" outlineLevel="0" collapsed="false">
      <c r="E77" s="13" t="s">
        <v>157</v>
      </c>
    </row>
    <row r="78" customFormat="false" ht="12.8" hidden="false" customHeight="false" outlineLevel="0" collapsed="false">
      <c r="A78" s="14"/>
      <c r="B78" s="14"/>
      <c r="C78" s="14" t="s">
        <v>38</v>
      </c>
      <c r="D78" s="14"/>
      <c r="E78" s="14" t="s">
        <v>140</v>
      </c>
      <c r="F78" s="14"/>
      <c r="G78" s="14"/>
      <c r="H78" s="14"/>
      <c r="I78" s="14" t="n">
        <f aca="false">SUM(I66:I77)</f>
        <v>0</v>
      </c>
      <c r="P78" s="0" t="n">
        <f aca="false">ROUND(SUM(P66:P77),2)</f>
        <v>0</v>
      </c>
    </row>
    <row r="80" customFormat="false" ht="12.8" hidden="false" customHeight="false" outlineLevel="0" collapsed="false">
      <c r="A80" s="9"/>
      <c r="B80" s="9"/>
      <c r="C80" s="9" t="s">
        <v>39</v>
      </c>
      <c r="D80" s="9"/>
      <c r="E80" s="9" t="s">
        <v>158</v>
      </c>
      <c r="F80" s="9"/>
      <c r="G80" s="10"/>
      <c r="H80" s="9"/>
      <c r="I80" s="10"/>
    </row>
    <row r="81" customFormat="false" ht="23.85" hidden="false" customHeight="false" outlineLevel="0" collapsed="false">
      <c r="A81" s="7" t="n">
        <v>20</v>
      </c>
      <c r="B81" s="7" t="s">
        <v>46</v>
      </c>
      <c r="C81" s="7" t="s">
        <v>159</v>
      </c>
      <c r="D81" s="7"/>
      <c r="E81" s="7" t="s">
        <v>160</v>
      </c>
      <c r="F81" s="7" t="s">
        <v>91</v>
      </c>
      <c r="G81" s="11" t="n">
        <v>3.15</v>
      </c>
      <c r="H81" s="12"/>
      <c r="I81" s="8" t="n">
        <f aca="false">ROUND((H81*G81),2)</f>
        <v>0</v>
      </c>
      <c r="O81" s="0" t="n">
        <f aca="false">rekapitulace!H8</f>
        <v>21</v>
      </c>
      <c r="P81" s="0" t="n">
        <f aca="false">O81/100*I81</f>
        <v>0</v>
      </c>
    </row>
    <row r="82" customFormat="false" ht="46.25" hidden="false" customHeight="false" outlineLevel="0" collapsed="false">
      <c r="E82" s="13" t="s">
        <v>161</v>
      </c>
    </row>
    <row r="83" customFormat="false" ht="35.05" hidden="false" customHeight="false" outlineLevel="0" collapsed="false">
      <c r="E83" s="13" t="s">
        <v>135</v>
      </c>
    </row>
    <row r="84" customFormat="false" ht="12.8" hidden="false" customHeight="false" outlineLevel="0" collapsed="false">
      <c r="A84" s="14"/>
      <c r="B84" s="14"/>
      <c r="C84" s="14" t="s">
        <v>39</v>
      </c>
      <c r="D84" s="14"/>
      <c r="E84" s="14" t="s">
        <v>158</v>
      </c>
      <c r="F84" s="14"/>
      <c r="G84" s="14"/>
      <c r="H84" s="14"/>
      <c r="I84" s="14" t="n">
        <f aca="false">SUM(I81:I83)</f>
        <v>0</v>
      </c>
      <c r="P84" s="0" t="n">
        <f aca="false">ROUND(SUM(P81:P83),2)</f>
        <v>0</v>
      </c>
    </row>
    <row r="86" customFormat="false" ht="12.8" hidden="false" customHeight="false" outlineLevel="0" collapsed="false">
      <c r="A86" s="9"/>
      <c r="B86" s="9"/>
      <c r="C86" s="9" t="s">
        <v>40</v>
      </c>
      <c r="D86" s="9"/>
      <c r="E86" s="9" t="s">
        <v>162</v>
      </c>
      <c r="F86" s="9"/>
      <c r="G86" s="10"/>
      <c r="H86" s="9"/>
      <c r="I86" s="10"/>
    </row>
    <row r="87" customFormat="false" ht="23.85" hidden="false" customHeight="false" outlineLevel="0" collapsed="false">
      <c r="A87" s="7" t="n">
        <v>21</v>
      </c>
      <c r="B87" s="7" t="s">
        <v>46</v>
      </c>
      <c r="C87" s="7" t="s">
        <v>163</v>
      </c>
      <c r="D87" s="7"/>
      <c r="E87" s="7" t="s">
        <v>164</v>
      </c>
      <c r="F87" s="7" t="s">
        <v>86</v>
      </c>
      <c r="G87" s="11" t="n">
        <v>252</v>
      </c>
      <c r="H87" s="12"/>
      <c r="I87" s="8" t="n">
        <f aca="false">ROUND((H87*G87),2)</f>
        <v>0</v>
      </c>
      <c r="O87" s="0" t="n">
        <f aca="false">rekapitulace!H8</f>
        <v>21</v>
      </c>
      <c r="P87" s="0" t="n">
        <f aca="false">O87/100*I87</f>
        <v>0</v>
      </c>
    </row>
    <row r="88" customFormat="false" ht="57.45" hidden="false" customHeight="false" outlineLevel="0" collapsed="false">
      <c r="E88" s="13" t="s">
        <v>165</v>
      </c>
    </row>
    <row r="89" customFormat="false" ht="46.25" hidden="false" customHeight="false" outlineLevel="0" collapsed="false">
      <c r="E89" s="13" t="s">
        <v>166</v>
      </c>
    </row>
    <row r="90" customFormat="false" ht="23.85" hidden="false" customHeight="false" outlineLevel="0" collapsed="false">
      <c r="A90" s="7" t="n">
        <v>22</v>
      </c>
      <c r="B90" s="7" t="s">
        <v>46</v>
      </c>
      <c r="C90" s="7" t="s">
        <v>167</v>
      </c>
      <c r="D90" s="7"/>
      <c r="E90" s="7" t="s">
        <v>168</v>
      </c>
      <c r="F90" s="7" t="s">
        <v>86</v>
      </c>
      <c r="G90" s="11" t="n">
        <v>132</v>
      </c>
      <c r="H90" s="12"/>
      <c r="I90" s="8" t="n">
        <f aca="false">ROUND((H90*G90),2)</f>
        <v>0</v>
      </c>
      <c r="O90" s="0" t="n">
        <f aca="false">rekapitulace!H8</f>
        <v>21</v>
      </c>
      <c r="P90" s="0" t="n">
        <f aca="false">O90/100*I90</f>
        <v>0</v>
      </c>
    </row>
    <row r="91" customFormat="false" ht="46.25" hidden="false" customHeight="false" outlineLevel="0" collapsed="false">
      <c r="E91" s="13" t="s">
        <v>169</v>
      </c>
    </row>
    <row r="92" customFormat="false" ht="46.25" hidden="false" customHeight="false" outlineLevel="0" collapsed="false">
      <c r="E92" s="13" t="s">
        <v>166</v>
      </c>
    </row>
    <row r="93" customFormat="false" ht="23.85" hidden="false" customHeight="false" outlineLevel="0" collapsed="false">
      <c r="A93" s="7" t="n">
        <v>23</v>
      </c>
      <c r="B93" s="7" t="s">
        <v>46</v>
      </c>
      <c r="C93" s="7" t="s">
        <v>170</v>
      </c>
      <c r="D93" s="7"/>
      <c r="E93" s="7" t="s">
        <v>171</v>
      </c>
      <c r="F93" s="7" t="s">
        <v>91</v>
      </c>
      <c r="G93" s="11" t="n">
        <v>5.55</v>
      </c>
      <c r="H93" s="12"/>
      <c r="I93" s="8" t="n">
        <f aca="false">ROUND((H93*G93),2)</f>
        <v>0</v>
      </c>
      <c r="O93" s="0" t="n">
        <f aca="false">rekapitulace!H8</f>
        <v>21</v>
      </c>
      <c r="P93" s="0" t="n">
        <f aca="false">O93/100*I93</f>
        <v>0</v>
      </c>
    </row>
    <row r="94" customFormat="false" ht="46.25" hidden="false" customHeight="false" outlineLevel="0" collapsed="false">
      <c r="E94" s="13" t="s">
        <v>172</v>
      </c>
    </row>
    <row r="95" customFormat="false" ht="91" hidden="false" customHeight="false" outlineLevel="0" collapsed="false">
      <c r="E95" s="13" t="s">
        <v>173</v>
      </c>
    </row>
    <row r="96" customFormat="false" ht="23.85" hidden="false" customHeight="false" outlineLevel="0" collapsed="false">
      <c r="A96" s="7" t="n">
        <v>24</v>
      </c>
      <c r="B96" s="7" t="s">
        <v>46</v>
      </c>
      <c r="C96" s="7" t="s">
        <v>174</v>
      </c>
      <c r="D96" s="7"/>
      <c r="E96" s="7" t="s">
        <v>175</v>
      </c>
      <c r="F96" s="7" t="s">
        <v>86</v>
      </c>
      <c r="G96" s="11" t="n">
        <v>3</v>
      </c>
      <c r="H96" s="12"/>
      <c r="I96" s="8" t="n">
        <f aca="false">ROUND((H96*G96),2)</f>
        <v>0</v>
      </c>
      <c r="O96" s="0" t="n">
        <f aca="false">rekapitulace!H8</f>
        <v>21</v>
      </c>
      <c r="P96" s="0" t="n">
        <f aca="false">O96/100*I96</f>
        <v>0</v>
      </c>
    </row>
    <row r="97" customFormat="false" ht="23.85" hidden="false" customHeight="false" outlineLevel="0" collapsed="false">
      <c r="E97" s="13" t="s">
        <v>176</v>
      </c>
    </row>
    <row r="98" customFormat="false" ht="124.6" hidden="false" customHeight="false" outlineLevel="0" collapsed="false">
      <c r="E98" s="13" t="s">
        <v>177</v>
      </c>
    </row>
    <row r="99" customFormat="false" ht="12.8" hidden="false" customHeight="false" outlineLevel="0" collapsed="false">
      <c r="A99" s="7" t="n">
        <v>25</v>
      </c>
      <c r="B99" s="7" t="s">
        <v>46</v>
      </c>
      <c r="C99" s="7" t="s">
        <v>178</v>
      </c>
      <c r="D99" s="7"/>
      <c r="E99" s="7" t="s">
        <v>179</v>
      </c>
      <c r="F99" s="7" t="s">
        <v>86</v>
      </c>
      <c r="G99" s="11" t="n">
        <v>128</v>
      </c>
      <c r="H99" s="12"/>
      <c r="I99" s="8" t="n">
        <f aca="false">ROUND((H99*G99),2)</f>
        <v>0</v>
      </c>
      <c r="O99" s="0" t="n">
        <f aca="false">rekapitulace!H8</f>
        <v>21</v>
      </c>
      <c r="P99" s="0" t="n">
        <f aca="false">O99/100*I99</f>
        <v>0</v>
      </c>
    </row>
    <row r="100" customFormat="false" ht="46.25" hidden="false" customHeight="false" outlineLevel="0" collapsed="false">
      <c r="E100" s="13" t="s">
        <v>180</v>
      </c>
    </row>
    <row r="101" customFormat="false" ht="124.6" hidden="false" customHeight="false" outlineLevel="0" collapsed="false">
      <c r="E101" s="13" t="s">
        <v>181</v>
      </c>
    </row>
    <row r="102" customFormat="false" ht="12.8" hidden="false" customHeight="false" outlineLevel="0" collapsed="false">
      <c r="A102" s="7" t="n">
        <v>26</v>
      </c>
      <c r="B102" s="7" t="s">
        <v>46</v>
      </c>
      <c r="C102" s="7" t="s">
        <v>182</v>
      </c>
      <c r="D102" s="7"/>
      <c r="E102" s="7" t="s">
        <v>183</v>
      </c>
      <c r="F102" s="7" t="s">
        <v>86</v>
      </c>
      <c r="G102" s="11" t="n">
        <v>126</v>
      </c>
      <c r="H102" s="12"/>
      <c r="I102" s="8" t="n">
        <f aca="false">ROUND((H102*G102),2)</f>
        <v>0</v>
      </c>
      <c r="O102" s="0" t="n">
        <f aca="false">rekapitulace!H8</f>
        <v>21</v>
      </c>
      <c r="P102" s="0" t="n">
        <f aca="false">O102/100*I102</f>
        <v>0</v>
      </c>
    </row>
    <row r="103" customFormat="false" ht="46.25" hidden="false" customHeight="false" outlineLevel="0" collapsed="false">
      <c r="E103" s="13" t="s">
        <v>184</v>
      </c>
    </row>
    <row r="104" customFormat="false" ht="124.6" hidden="false" customHeight="false" outlineLevel="0" collapsed="false">
      <c r="E104" s="13" t="s">
        <v>181</v>
      </c>
    </row>
    <row r="105" customFormat="false" ht="12.8" hidden="false" customHeight="false" outlineLevel="0" collapsed="false">
      <c r="A105" s="7" t="n">
        <v>27</v>
      </c>
      <c r="B105" s="7" t="s">
        <v>46</v>
      </c>
      <c r="C105" s="7" t="s">
        <v>185</v>
      </c>
      <c r="D105" s="7"/>
      <c r="E105" s="7" t="s">
        <v>186</v>
      </c>
      <c r="F105" s="7" t="s">
        <v>86</v>
      </c>
      <c r="G105" s="11" t="n">
        <v>4</v>
      </c>
      <c r="H105" s="12"/>
      <c r="I105" s="8" t="n">
        <f aca="false">ROUND((H105*G105),2)</f>
        <v>0</v>
      </c>
      <c r="O105" s="0" t="n">
        <f aca="false">rekapitulace!H8</f>
        <v>21</v>
      </c>
      <c r="P105" s="0" t="n">
        <f aca="false">O105/100*I105</f>
        <v>0</v>
      </c>
    </row>
    <row r="106" customFormat="false" ht="46.25" hidden="false" customHeight="false" outlineLevel="0" collapsed="false">
      <c r="E106" s="13" t="s">
        <v>187</v>
      </c>
    </row>
    <row r="107" customFormat="false" ht="124.6" hidden="false" customHeight="false" outlineLevel="0" collapsed="false">
      <c r="E107" s="13" t="s">
        <v>181</v>
      </c>
    </row>
    <row r="108" customFormat="false" ht="12.8" hidden="false" customHeight="false" outlineLevel="0" collapsed="false">
      <c r="A108" s="14"/>
      <c r="B108" s="14"/>
      <c r="C108" s="14" t="s">
        <v>40</v>
      </c>
      <c r="D108" s="14"/>
      <c r="E108" s="14" t="s">
        <v>162</v>
      </c>
      <c r="F108" s="14"/>
      <c r="G108" s="14"/>
      <c r="H108" s="14"/>
      <c r="I108" s="14" t="n">
        <f aca="false">SUM(I87:I107)</f>
        <v>0</v>
      </c>
      <c r="P108" s="0" t="n">
        <f aca="false">ROUND(SUM(P87:P107),2)</f>
        <v>0</v>
      </c>
    </row>
    <row r="110" customFormat="false" ht="12.8" hidden="false" customHeight="false" outlineLevel="0" collapsed="false">
      <c r="A110" s="9"/>
      <c r="B110" s="9"/>
      <c r="C110" s="9" t="s">
        <v>42</v>
      </c>
      <c r="D110" s="9"/>
      <c r="E110" s="9" t="s">
        <v>188</v>
      </c>
      <c r="F110" s="9"/>
      <c r="G110" s="10"/>
      <c r="H110" s="9"/>
      <c r="I110" s="10"/>
    </row>
    <row r="111" customFormat="false" ht="12.8" hidden="false" customHeight="false" outlineLevel="0" collapsed="false">
      <c r="A111" s="7" t="n">
        <v>28</v>
      </c>
      <c r="B111" s="7" t="s">
        <v>46</v>
      </c>
      <c r="C111" s="7" t="s">
        <v>189</v>
      </c>
      <c r="D111" s="7"/>
      <c r="E111" s="7" t="s">
        <v>190</v>
      </c>
      <c r="F111" s="7" t="s">
        <v>86</v>
      </c>
      <c r="G111" s="11" t="n">
        <v>134.8</v>
      </c>
      <c r="H111" s="12"/>
      <c r="I111" s="8" t="n">
        <f aca="false">ROUND((H111*G111),2)</f>
        <v>0</v>
      </c>
      <c r="O111" s="0" t="n">
        <f aca="false">rekapitulace!H8</f>
        <v>21</v>
      </c>
      <c r="P111" s="0" t="n">
        <f aca="false">O111/100*I111</f>
        <v>0</v>
      </c>
    </row>
    <row r="112" customFormat="false" ht="46.25" hidden="false" customHeight="false" outlineLevel="0" collapsed="false">
      <c r="E112" s="13" t="s">
        <v>191</v>
      </c>
    </row>
    <row r="113" customFormat="false" ht="158.2" hidden="false" customHeight="false" outlineLevel="0" collapsed="false">
      <c r="E113" s="13" t="s">
        <v>192</v>
      </c>
    </row>
    <row r="114" customFormat="false" ht="35.05" hidden="false" customHeight="false" outlineLevel="0" collapsed="false">
      <c r="A114" s="7" t="n">
        <v>29</v>
      </c>
      <c r="B114" s="7" t="s">
        <v>46</v>
      </c>
      <c r="C114" s="7" t="s">
        <v>193</v>
      </c>
      <c r="D114" s="7"/>
      <c r="E114" s="7" t="s">
        <v>194</v>
      </c>
      <c r="F114" s="7" t="s">
        <v>86</v>
      </c>
      <c r="G114" s="11" t="n">
        <v>362.5</v>
      </c>
      <c r="H114" s="12"/>
      <c r="I114" s="8" t="n">
        <f aca="false">ROUND((H114*G114),2)</f>
        <v>0</v>
      </c>
      <c r="O114" s="0" t="n">
        <f aca="false">rekapitulace!H8</f>
        <v>21</v>
      </c>
      <c r="P114" s="0" t="n">
        <f aca="false">O114/100*I114</f>
        <v>0</v>
      </c>
    </row>
    <row r="115" customFormat="false" ht="57.45" hidden="false" customHeight="false" outlineLevel="0" collapsed="false">
      <c r="E115" s="13" t="s">
        <v>195</v>
      </c>
    </row>
    <row r="116" customFormat="false" ht="79.85" hidden="false" customHeight="false" outlineLevel="0" collapsed="false">
      <c r="E116" s="13" t="s">
        <v>196</v>
      </c>
    </row>
    <row r="117" customFormat="false" ht="23.85" hidden="false" customHeight="false" outlineLevel="0" collapsed="false">
      <c r="A117" s="7" t="n">
        <v>30</v>
      </c>
      <c r="B117" s="7" t="s">
        <v>46</v>
      </c>
      <c r="C117" s="7" t="s">
        <v>197</v>
      </c>
      <c r="D117" s="7"/>
      <c r="E117" s="7" t="s">
        <v>198</v>
      </c>
      <c r="F117" s="7" t="s">
        <v>86</v>
      </c>
      <c r="G117" s="11" t="n">
        <v>2.5</v>
      </c>
      <c r="H117" s="12"/>
      <c r="I117" s="8" t="n">
        <f aca="false">ROUND((H117*G117),2)</f>
        <v>0</v>
      </c>
      <c r="O117" s="0" t="n">
        <f aca="false">rekapitulace!H8</f>
        <v>21</v>
      </c>
      <c r="P117" s="0" t="n">
        <f aca="false">O117/100*I117</f>
        <v>0</v>
      </c>
    </row>
    <row r="118" customFormat="false" ht="23.85" hidden="false" customHeight="false" outlineLevel="0" collapsed="false">
      <c r="E118" s="13" t="s">
        <v>199</v>
      </c>
    </row>
    <row r="119" customFormat="false" ht="79.85" hidden="false" customHeight="false" outlineLevel="0" collapsed="false">
      <c r="E119" s="13" t="s">
        <v>200</v>
      </c>
    </row>
    <row r="120" customFormat="false" ht="12.8" hidden="false" customHeight="false" outlineLevel="0" collapsed="false">
      <c r="A120" s="14"/>
      <c r="B120" s="14"/>
      <c r="C120" s="14" t="s">
        <v>42</v>
      </c>
      <c r="D120" s="14"/>
      <c r="E120" s="14" t="s">
        <v>188</v>
      </c>
      <c r="F120" s="14"/>
      <c r="G120" s="14"/>
      <c r="H120" s="14"/>
      <c r="I120" s="14" t="n">
        <f aca="false">SUM(I111:I119)</f>
        <v>0</v>
      </c>
      <c r="P120" s="0" t="n">
        <f aca="false">ROUND(SUM(P111:P119),2)</f>
        <v>0</v>
      </c>
    </row>
    <row r="122" customFormat="false" ht="12.8" hidden="false" customHeight="false" outlineLevel="0" collapsed="false">
      <c r="A122" s="9"/>
      <c r="B122" s="9"/>
      <c r="C122" s="9" t="s">
        <v>43</v>
      </c>
      <c r="D122" s="9"/>
      <c r="E122" s="9" t="s">
        <v>201</v>
      </c>
      <c r="F122" s="9"/>
      <c r="G122" s="10"/>
      <c r="H122" s="9"/>
      <c r="I122" s="10"/>
    </row>
    <row r="123" customFormat="false" ht="12.8" hidden="false" customHeight="false" outlineLevel="0" collapsed="false">
      <c r="A123" s="7" t="n">
        <v>31</v>
      </c>
      <c r="B123" s="7" t="s">
        <v>46</v>
      </c>
      <c r="C123" s="7" t="s">
        <v>202</v>
      </c>
      <c r="D123" s="7"/>
      <c r="E123" s="7" t="s">
        <v>203</v>
      </c>
      <c r="F123" s="7" t="s">
        <v>96</v>
      </c>
      <c r="G123" s="11" t="n">
        <v>85</v>
      </c>
      <c r="H123" s="12"/>
      <c r="I123" s="8" t="n">
        <f aca="false">ROUND((H123*G123),2)</f>
        <v>0</v>
      </c>
      <c r="O123" s="0" t="n">
        <f aca="false">rekapitulace!H8</f>
        <v>21</v>
      </c>
      <c r="P123" s="0" t="n">
        <f aca="false">O123/100*I123</f>
        <v>0</v>
      </c>
    </row>
    <row r="124" customFormat="false" ht="46.25" hidden="false" customHeight="false" outlineLevel="0" collapsed="false">
      <c r="E124" s="13" t="s">
        <v>204</v>
      </c>
    </row>
    <row r="125" customFormat="false" ht="214.15" hidden="false" customHeight="false" outlineLevel="0" collapsed="false">
      <c r="E125" s="13" t="s">
        <v>205</v>
      </c>
    </row>
    <row r="126" customFormat="false" ht="12.8" hidden="false" customHeight="false" outlineLevel="0" collapsed="false">
      <c r="A126" s="7" t="n">
        <v>32</v>
      </c>
      <c r="B126" s="7" t="s">
        <v>46</v>
      </c>
      <c r="C126" s="7" t="s">
        <v>206</v>
      </c>
      <c r="D126" s="7"/>
      <c r="E126" s="7" t="s">
        <v>207</v>
      </c>
      <c r="F126" s="7" t="s">
        <v>66</v>
      </c>
      <c r="G126" s="11" t="n">
        <v>2</v>
      </c>
      <c r="H126" s="12"/>
      <c r="I126" s="8" t="n">
        <f aca="false">ROUND((H126*G126),2)</f>
        <v>0</v>
      </c>
      <c r="O126" s="0" t="n">
        <f aca="false">rekapitulace!H8</f>
        <v>21</v>
      </c>
      <c r="P126" s="0" t="n">
        <f aca="false">O126/100*I126</f>
        <v>0</v>
      </c>
    </row>
    <row r="127" customFormat="false" ht="46.25" hidden="false" customHeight="false" outlineLevel="0" collapsed="false">
      <c r="E127" s="13" t="s">
        <v>208</v>
      </c>
    </row>
    <row r="128" customFormat="false" ht="23.85" hidden="false" customHeight="false" outlineLevel="0" collapsed="false">
      <c r="E128" s="13" t="s">
        <v>209</v>
      </c>
    </row>
    <row r="129" customFormat="false" ht="12.8" hidden="false" customHeight="false" outlineLevel="0" collapsed="false">
      <c r="A129" s="14"/>
      <c r="B129" s="14"/>
      <c r="C129" s="14" t="s">
        <v>43</v>
      </c>
      <c r="D129" s="14"/>
      <c r="E129" s="14" t="s">
        <v>210</v>
      </c>
      <c r="F129" s="14"/>
      <c r="G129" s="14"/>
      <c r="H129" s="14"/>
      <c r="I129" s="14" t="n">
        <f aca="false">SUM(I123:I128)</f>
        <v>0</v>
      </c>
      <c r="P129" s="0" t="n">
        <f aca="false">ROUND(SUM(P123:P128),2)</f>
        <v>0</v>
      </c>
    </row>
    <row r="131" customFormat="false" ht="12.8" hidden="false" customHeight="false" outlineLevel="0" collapsed="false">
      <c r="A131" s="9"/>
      <c r="B131" s="9"/>
      <c r="C131" s="9" t="s">
        <v>44</v>
      </c>
      <c r="D131" s="9"/>
      <c r="E131" s="9" t="s">
        <v>211</v>
      </c>
      <c r="F131" s="9"/>
      <c r="G131" s="10"/>
      <c r="H131" s="9"/>
      <c r="I131" s="10"/>
    </row>
    <row r="132" customFormat="false" ht="23.85" hidden="false" customHeight="false" outlineLevel="0" collapsed="false">
      <c r="A132" s="7" t="n">
        <v>33</v>
      </c>
      <c r="B132" s="7" t="s">
        <v>46</v>
      </c>
      <c r="C132" s="7" t="s">
        <v>212</v>
      </c>
      <c r="D132" s="7"/>
      <c r="E132" s="7" t="s">
        <v>213</v>
      </c>
      <c r="F132" s="7" t="s">
        <v>66</v>
      </c>
      <c r="G132" s="11" t="n">
        <v>1</v>
      </c>
      <c r="H132" s="12"/>
      <c r="I132" s="8" t="n">
        <f aca="false">ROUND((H132*G132),2)</f>
        <v>0</v>
      </c>
      <c r="O132" s="0" t="n">
        <f aca="false">rekapitulace!H8</f>
        <v>21</v>
      </c>
      <c r="P132" s="0" t="n">
        <f aca="false">O132/100*I132</f>
        <v>0</v>
      </c>
    </row>
    <row r="133" customFormat="false" ht="46.25" hidden="false" customHeight="false" outlineLevel="0" collapsed="false">
      <c r="E133" s="13" t="s">
        <v>214</v>
      </c>
    </row>
    <row r="134" customFormat="false" ht="23.85" hidden="false" customHeight="false" outlineLevel="0" collapsed="false">
      <c r="E134" s="13" t="s">
        <v>215</v>
      </c>
    </row>
    <row r="135" customFormat="false" ht="23.85" hidden="false" customHeight="false" outlineLevel="0" collapsed="false">
      <c r="A135" s="7" t="n">
        <v>34</v>
      </c>
      <c r="B135" s="7" t="s">
        <v>46</v>
      </c>
      <c r="C135" s="7" t="s">
        <v>216</v>
      </c>
      <c r="D135" s="7"/>
      <c r="E135" s="7" t="s">
        <v>217</v>
      </c>
      <c r="F135" s="7" t="s">
        <v>66</v>
      </c>
      <c r="G135" s="11" t="n">
        <v>2</v>
      </c>
      <c r="H135" s="12"/>
      <c r="I135" s="8" t="n">
        <f aca="false">ROUND((H135*G135),2)</f>
        <v>0</v>
      </c>
      <c r="O135" s="0" t="n">
        <f aca="false">rekapitulace!H8</f>
        <v>21</v>
      </c>
      <c r="P135" s="0" t="n">
        <f aca="false">O135/100*I135</f>
        <v>0</v>
      </c>
    </row>
    <row r="136" customFormat="false" ht="46.25" hidden="false" customHeight="false" outlineLevel="0" collapsed="false">
      <c r="E136" s="13" t="s">
        <v>218</v>
      </c>
    </row>
    <row r="137" customFormat="false" ht="57.45" hidden="false" customHeight="false" outlineLevel="0" collapsed="false">
      <c r="E137" s="13" t="s">
        <v>219</v>
      </c>
    </row>
    <row r="138" customFormat="false" ht="23.85" hidden="false" customHeight="false" outlineLevel="0" collapsed="false">
      <c r="A138" s="7" t="n">
        <v>35</v>
      </c>
      <c r="B138" s="7" t="s">
        <v>46</v>
      </c>
      <c r="C138" s="7" t="s">
        <v>220</v>
      </c>
      <c r="D138" s="7"/>
      <c r="E138" s="7" t="s">
        <v>221</v>
      </c>
      <c r="F138" s="7" t="s">
        <v>66</v>
      </c>
      <c r="G138" s="11" t="n">
        <v>2</v>
      </c>
      <c r="H138" s="12"/>
      <c r="I138" s="8" t="n">
        <f aca="false">ROUND((H138*G138),2)</f>
        <v>0</v>
      </c>
      <c r="O138" s="0" t="n">
        <f aca="false">rekapitulace!H8</f>
        <v>21</v>
      </c>
      <c r="P138" s="0" t="n">
        <f aca="false">O138/100*I138</f>
        <v>0</v>
      </c>
    </row>
    <row r="139" customFormat="false" ht="46.25" hidden="false" customHeight="false" outlineLevel="0" collapsed="false">
      <c r="E139" s="13" t="s">
        <v>218</v>
      </c>
    </row>
    <row r="140" customFormat="false" ht="23.85" hidden="false" customHeight="false" outlineLevel="0" collapsed="false">
      <c r="E140" s="13" t="s">
        <v>222</v>
      </c>
    </row>
    <row r="141" customFormat="false" ht="23.85" hidden="false" customHeight="false" outlineLevel="0" collapsed="false">
      <c r="A141" s="7" t="n">
        <v>36</v>
      </c>
      <c r="B141" s="7" t="s">
        <v>46</v>
      </c>
      <c r="C141" s="7" t="s">
        <v>223</v>
      </c>
      <c r="D141" s="7"/>
      <c r="E141" s="7" t="s">
        <v>224</v>
      </c>
      <c r="F141" s="7" t="s">
        <v>66</v>
      </c>
      <c r="G141" s="11" t="n">
        <v>1</v>
      </c>
      <c r="H141" s="12"/>
      <c r="I141" s="8" t="n">
        <f aca="false">ROUND((H141*G141),2)</f>
        <v>0</v>
      </c>
      <c r="O141" s="0" t="n">
        <f aca="false">rekapitulace!H8</f>
        <v>21</v>
      </c>
      <c r="P141" s="0" t="n">
        <f aca="false">O141/100*I141</f>
        <v>0</v>
      </c>
    </row>
    <row r="142" customFormat="false" ht="46.25" hidden="false" customHeight="false" outlineLevel="0" collapsed="false">
      <c r="E142" s="13" t="s">
        <v>225</v>
      </c>
    </row>
    <row r="143" customFormat="false" ht="23.85" hidden="false" customHeight="false" outlineLevel="0" collapsed="false">
      <c r="E143" s="13" t="s">
        <v>226</v>
      </c>
    </row>
    <row r="144" customFormat="false" ht="23.85" hidden="false" customHeight="false" outlineLevel="0" collapsed="false">
      <c r="A144" s="7" t="n">
        <v>37</v>
      </c>
      <c r="B144" s="7" t="s">
        <v>46</v>
      </c>
      <c r="C144" s="7" t="s">
        <v>227</v>
      </c>
      <c r="D144" s="7"/>
      <c r="E144" s="7" t="s">
        <v>228</v>
      </c>
      <c r="F144" s="7" t="s">
        <v>91</v>
      </c>
      <c r="G144" s="11" t="n">
        <v>1.44</v>
      </c>
      <c r="H144" s="12"/>
      <c r="I144" s="8" t="n">
        <f aca="false">ROUND((H144*G144),2)</f>
        <v>0</v>
      </c>
      <c r="O144" s="0" t="n">
        <f aca="false">rekapitulace!H8</f>
        <v>21</v>
      </c>
      <c r="P144" s="0" t="n">
        <f aca="false">O144/100*I144</f>
        <v>0</v>
      </c>
    </row>
    <row r="145" customFormat="false" ht="46.25" hidden="false" customHeight="false" outlineLevel="0" collapsed="false">
      <c r="E145" s="13" t="s">
        <v>229</v>
      </c>
    </row>
    <row r="146" customFormat="false" ht="35.05" hidden="false" customHeight="false" outlineLevel="0" collapsed="false">
      <c r="E146" s="13" t="s">
        <v>230</v>
      </c>
    </row>
    <row r="147" customFormat="false" ht="12.8" hidden="false" customHeight="false" outlineLevel="0" collapsed="false">
      <c r="A147" s="7" t="n">
        <v>38</v>
      </c>
      <c r="B147" s="7" t="s">
        <v>46</v>
      </c>
      <c r="C147" s="7" t="s">
        <v>231</v>
      </c>
      <c r="D147" s="7"/>
      <c r="E147" s="7" t="s">
        <v>232</v>
      </c>
      <c r="F147" s="7" t="s">
        <v>96</v>
      </c>
      <c r="G147" s="11" t="n">
        <v>5</v>
      </c>
      <c r="H147" s="12"/>
      <c r="I147" s="8" t="n">
        <f aca="false">ROUND((H147*G147),2)</f>
        <v>0</v>
      </c>
      <c r="O147" s="0" t="n">
        <f aca="false">rekapitulace!H8</f>
        <v>21</v>
      </c>
      <c r="P147" s="0" t="n">
        <f aca="false">O147/100*I147</f>
        <v>0</v>
      </c>
    </row>
    <row r="148" customFormat="false" ht="46.25" hidden="false" customHeight="false" outlineLevel="0" collapsed="false">
      <c r="E148" s="13" t="s">
        <v>233</v>
      </c>
    </row>
    <row r="149" customFormat="false" ht="35.05" hidden="false" customHeight="false" outlineLevel="0" collapsed="false">
      <c r="E149" s="13" t="s">
        <v>234</v>
      </c>
    </row>
    <row r="150" customFormat="false" ht="12.8" hidden="false" customHeight="false" outlineLevel="0" collapsed="false">
      <c r="A150" s="7" t="n">
        <v>39</v>
      </c>
      <c r="B150" s="7" t="s">
        <v>46</v>
      </c>
      <c r="C150" s="7" t="s">
        <v>235</v>
      </c>
      <c r="D150" s="7"/>
      <c r="E150" s="7" t="s">
        <v>236</v>
      </c>
      <c r="F150" s="7" t="s">
        <v>96</v>
      </c>
      <c r="G150" s="11" t="n">
        <v>160</v>
      </c>
      <c r="H150" s="12"/>
      <c r="I150" s="8" t="n">
        <f aca="false">ROUND((H150*G150),2)</f>
        <v>0</v>
      </c>
      <c r="O150" s="0" t="n">
        <f aca="false">rekapitulace!H8</f>
        <v>21</v>
      </c>
      <c r="P150" s="0" t="n">
        <f aca="false">O150/100*I150</f>
        <v>0</v>
      </c>
    </row>
    <row r="151" customFormat="false" ht="68.65" hidden="false" customHeight="false" outlineLevel="0" collapsed="false">
      <c r="E151" s="13" t="s">
        <v>237</v>
      </c>
    </row>
    <row r="152" customFormat="false" ht="35.05" hidden="false" customHeight="false" outlineLevel="0" collapsed="false">
      <c r="E152" s="13" t="s">
        <v>234</v>
      </c>
    </row>
    <row r="153" customFormat="false" ht="12.8" hidden="false" customHeight="false" outlineLevel="0" collapsed="false">
      <c r="A153" s="7" t="n">
        <v>40</v>
      </c>
      <c r="B153" s="7" t="s">
        <v>46</v>
      </c>
      <c r="C153" s="7" t="s">
        <v>238</v>
      </c>
      <c r="D153" s="7"/>
      <c r="E153" s="7" t="s">
        <v>239</v>
      </c>
      <c r="F153" s="7" t="s">
        <v>96</v>
      </c>
      <c r="G153" s="11" t="n">
        <v>11</v>
      </c>
      <c r="H153" s="12"/>
      <c r="I153" s="8" t="n">
        <f aca="false">ROUND((H153*G153),2)</f>
        <v>0</v>
      </c>
      <c r="O153" s="0" t="n">
        <f aca="false">rekapitulace!H8</f>
        <v>21</v>
      </c>
      <c r="P153" s="0" t="n">
        <f aca="false">O153/100*I153</f>
        <v>0</v>
      </c>
    </row>
    <row r="154" customFormat="false" ht="23.85" hidden="false" customHeight="false" outlineLevel="0" collapsed="false">
      <c r="E154" s="13" t="s">
        <v>240</v>
      </c>
    </row>
    <row r="155" customFormat="false" ht="35.05" hidden="false" customHeight="false" outlineLevel="0" collapsed="false">
      <c r="E155" s="13" t="s">
        <v>241</v>
      </c>
    </row>
    <row r="156" customFormat="false" ht="23.85" hidden="false" customHeight="false" outlineLevel="0" collapsed="false">
      <c r="A156" s="7" t="n">
        <v>41</v>
      </c>
      <c r="B156" s="7" t="s">
        <v>46</v>
      </c>
      <c r="C156" s="7" t="s">
        <v>242</v>
      </c>
      <c r="D156" s="7"/>
      <c r="E156" s="7" t="s">
        <v>243</v>
      </c>
      <c r="F156" s="7" t="s">
        <v>96</v>
      </c>
      <c r="G156" s="11" t="n">
        <v>70</v>
      </c>
      <c r="H156" s="12"/>
      <c r="I156" s="8" t="n">
        <f aca="false">ROUND((H156*G156),2)</f>
        <v>0</v>
      </c>
      <c r="O156" s="0" t="n">
        <f aca="false">rekapitulace!H8</f>
        <v>21</v>
      </c>
      <c r="P156" s="0" t="n">
        <f aca="false">O156/100*I156</f>
        <v>0</v>
      </c>
    </row>
    <row r="157" customFormat="false" ht="46.25" hidden="false" customHeight="false" outlineLevel="0" collapsed="false">
      <c r="E157" s="13" t="s">
        <v>244</v>
      </c>
    </row>
    <row r="158" customFormat="false" ht="102.2" hidden="false" customHeight="false" outlineLevel="0" collapsed="false">
      <c r="E158" s="13" t="s">
        <v>245</v>
      </c>
    </row>
    <row r="159" customFormat="false" ht="12.8" hidden="false" customHeight="false" outlineLevel="0" collapsed="false">
      <c r="A159" s="14"/>
      <c r="B159" s="14"/>
      <c r="C159" s="14" t="s">
        <v>44</v>
      </c>
      <c r="D159" s="14"/>
      <c r="E159" s="14" t="s">
        <v>211</v>
      </c>
      <c r="F159" s="14"/>
      <c r="G159" s="14"/>
      <c r="H159" s="14"/>
      <c r="I159" s="14" t="n">
        <f aca="false">SUM(I132:I158)</f>
        <v>0</v>
      </c>
      <c r="P159" s="0" t="n">
        <f aca="false">ROUND(SUM(P132:P158),2)</f>
        <v>0</v>
      </c>
    </row>
    <row r="161" customFormat="false" ht="12.8" hidden="false" customHeight="false" outlineLevel="0" collapsed="false">
      <c r="A161" s="14"/>
      <c r="B161" s="14"/>
      <c r="C161" s="14"/>
      <c r="D161" s="14"/>
      <c r="E161" s="14" t="s">
        <v>74</v>
      </c>
      <c r="F161" s="14"/>
      <c r="G161" s="14"/>
      <c r="H161" s="14"/>
      <c r="I161" s="14" t="n">
        <f aca="false">+I18+I54+I63+I78+I84+I108+I120+I129+I159</f>
        <v>0</v>
      </c>
      <c r="P161" s="0" t="n">
        <f aca="false">+P18+P54+P63+P78+P84+P108+P120+P129+P159</f>
        <v>0</v>
      </c>
    </row>
    <row r="162" customFormat="false" ht="12.8" hidden="false" customHeight="false" outlineLevel="0" collapsed="false"/>
    <row r="163" customFormat="false" ht="12.8" hidden="false" customHeight="false" outlineLevel="0" collapsed="false"/>
    <row r="164" customFormat="false" ht="12.8" hidden="false" customHeight="false" outlineLevel="0" collapsed="false"/>
    <row r="165" customFormat="false" ht="12.8" hidden="false" customHeight="false" outlineLevel="0" collapsed="false"/>
    <row r="166" customFormat="false" ht="12.8" hidden="false" customHeight="false" outlineLevel="0" collapsed="false"/>
    <row r="167" customFormat="false" ht="12.8" hidden="false" customHeight="false" outlineLevel="0" collapsed="false"/>
    <row r="168" customFormat="false" ht="12.8" hidden="false" customHeight="false" outlineLevel="0" collapsed="false"/>
    <row r="169" customFormat="false" ht="12.8" hidden="false" customHeight="false" outlineLevel="0" collapsed="false"/>
    <row r="170" customFormat="false" ht="12.8" hidden="false" customHeight="false" outlineLevel="0" collapsed="false"/>
    <row r="171" customFormat="false" ht="12.8" hidden="false" customHeight="false" outlineLevel="0" collapsed="false"/>
    <row r="172" customFormat="false" ht="12.8" hidden="false" customHeight="false" outlineLevel="0" collapsed="false"/>
    <row r="173" customFormat="false" ht="12.8" hidden="false" customHeight="false" outlineLevel="0" collapsed="false"/>
    <row r="174" customFormat="false" ht="12.8" hidden="false" customHeight="false" outlineLevel="0" collapsed="false"/>
    <row r="175" customFormat="false" ht="12.8" hidden="false" customHeight="false" outlineLevel="0" collapsed="false"/>
    <row r="176" customFormat="false" ht="12.8" hidden="false" customHeight="false" outlineLevel="0" collapsed="false"/>
    <row r="177" customFormat="false" ht="12.8" hidden="false" customHeight="false" outlineLevel="0" collapsed="false"/>
    <row r="178" customFormat="false" ht="12.8" hidden="false" customHeight="false" outlineLevel="0" collapsed="false"/>
    <row r="179" customFormat="false" ht="12.8" hidden="false" customHeight="false" outlineLevel="0" collapsed="false"/>
    <row r="180" customFormat="false" ht="12.8" hidden="false" customHeight="false" outlineLevel="0" collapsed="false"/>
    <row r="181" customFormat="false" ht="12.8" hidden="false" customHeight="false" outlineLevel="0" collapsed="false"/>
    <row r="182" customFormat="false" ht="12.8" hidden="false" customHeight="false" outlineLevel="0" collapsed="false"/>
    <row r="183" customFormat="false" ht="12.8" hidden="false" customHeight="false" outlineLevel="0" collapsed="false"/>
    <row r="184" customFormat="false" ht="12.8" hidden="false" customHeight="false" outlineLevel="0" collapsed="false"/>
    <row r="185" customFormat="false" ht="12.8" hidden="false" customHeight="false" outlineLevel="0" collapsed="false"/>
    <row r="186" customFormat="false" ht="12.8" hidden="false" customHeight="false" outlineLevel="0" collapsed="false"/>
    <row r="187" customFormat="false" ht="12.8" hidden="false" customHeight="false" outlineLevel="0" collapsed="false"/>
    <row r="188" customFormat="false" ht="12.8" hidden="false" customHeight="false" outlineLevel="0" collapsed="false"/>
    <row r="189" customFormat="false" ht="12.8" hidden="false" customHeight="false" outlineLevel="0" collapsed="false"/>
    <row r="190" customFormat="false" ht="12.8" hidden="false" customHeight="false" outlineLevel="0" collapsed="false"/>
    <row r="191" customFormat="false" ht="12.8" hidden="false" customHeight="false" outlineLevel="0" collapsed="false"/>
    <row r="192" customFormat="false" ht="12.8" hidden="false" customHeight="false" outlineLevel="0" collapsed="false"/>
    <row r="193" customFormat="false" ht="12.8" hidden="false" customHeight="false" outlineLevel="0" collapsed="false"/>
    <row r="194" customFormat="false" ht="12.8" hidden="false" customHeight="false" outlineLevel="0" collapsed="false"/>
    <row r="195" customFormat="false" ht="12.8" hidden="false" customHeight="false" outlineLevel="0" collapsed="false"/>
    <row r="196" customFormat="false" ht="12.8" hidden="false" customHeight="false" outlineLevel="0" collapsed="false"/>
    <row r="197" customFormat="false" ht="12.8" hidden="false" customHeight="false" outlineLevel="0" collapsed="false"/>
    <row r="198" customFormat="false" ht="12.8" hidden="false" customHeight="false" outlineLevel="0" collapsed="false"/>
    <row r="199" customFormat="false" ht="12.8" hidden="false" customHeight="false" outlineLevel="0" collapsed="false"/>
    <row r="200" customFormat="false" ht="12.8" hidden="false" customHeight="false" outlineLevel="0" collapsed="false"/>
  </sheetData>
  <mergeCells count="8">
    <mergeCell ref="A8:A9"/>
    <mergeCell ref="B8:B9"/>
    <mergeCell ref="C8:C9"/>
    <mergeCell ref="D8:D9"/>
    <mergeCell ref="E8:E9"/>
    <mergeCell ref="F8:F9"/>
    <mergeCell ref="G8:G9"/>
    <mergeCell ref="H8:I8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cs-CZ</dc:language>
  <cp:lastModifiedBy/>
  <dcterms:modified xsi:type="dcterms:W3CDTF">2023-09-18T15:18:49Z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</Properties>
</file>